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FDPE\Desktop\Dropbox\ProjectData\MAR\110448\Design\Signals\Spreadsheets\"/>
    </mc:Choice>
  </mc:AlternateContent>
  <xr:revisionPtr revIDLastSave="0" documentId="13_ncr:1_{9BC3CAF9-61CE-46FA-9C58-938F4CEFAB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Blank!#REF!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U11" i="1" l="1"/>
  <c r="AC84" i="1"/>
  <c r="AB84" i="1"/>
  <c r="AA84" i="1"/>
  <c r="Z84" i="1"/>
  <c r="Y84" i="1"/>
  <c r="X84" i="1"/>
  <c r="S23" i="1"/>
  <c r="S11" i="1"/>
  <c r="S10" i="1"/>
  <c r="R23" i="1"/>
  <c r="R11" i="1"/>
  <c r="R10" i="1"/>
  <c r="Q23" i="1"/>
  <c r="Q11" i="1"/>
  <c r="Q10" i="1"/>
  <c r="N23" i="1"/>
  <c r="N11" i="1"/>
  <c r="N10" i="1"/>
  <c r="P23" i="1"/>
  <c r="P11" i="1"/>
  <c r="P10" i="1"/>
  <c r="O23" i="1"/>
  <c r="O11" i="1"/>
  <c r="O10" i="1"/>
  <c r="W23" i="1"/>
  <c r="W11" i="1"/>
  <c r="W10" i="1"/>
  <c r="V23" i="1"/>
  <c r="V11" i="1"/>
  <c r="V10" i="1"/>
  <c r="U23" i="1"/>
  <c r="U10" i="1"/>
  <c r="T23" i="1"/>
  <c r="T11" i="1"/>
  <c r="T10" i="1"/>
  <c r="M23" i="1"/>
  <c r="M11" i="1"/>
  <c r="M10" i="1"/>
  <c r="L23" i="1"/>
  <c r="L11" i="1"/>
  <c r="L10" i="1"/>
  <c r="K23" i="1"/>
  <c r="K11" i="1"/>
  <c r="K10" i="1"/>
  <c r="AN84" i="1"/>
  <c r="AM84" i="1"/>
  <c r="AL84" i="1"/>
  <c r="AK84" i="1"/>
  <c r="AJ84" i="1"/>
  <c r="AI84" i="1"/>
  <c r="AH84" i="1"/>
  <c r="AG84" i="1"/>
  <c r="AF84" i="1"/>
  <c r="AE84" i="1"/>
  <c r="AD84" i="1"/>
  <c r="S84" i="1"/>
  <c r="R84" i="1"/>
  <c r="Q84" i="1"/>
  <c r="N84" i="1"/>
  <c r="P84" i="1"/>
  <c r="O84" i="1"/>
  <c r="W84" i="1"/>
  <c r="V84" i="1"/>
  <c r="U84" i="1"/>
  <c r="T84" i="1"/>
  <c r="M84" i="1"/>
  <c r="L84" i="1"/>
  <c r="K84" i="1"/>
  <c r="AM23" i="1"/>
  <c r="AM11" i="1"/>
  <c r="AM10" i="1"/>
  <c r="AN11" i="1" l="1"/>
  <c r="AN23" i="1" l="1"/>
  <c r="AN10" i="1"/>
</calcChain>
</file>

<file path=xl/sharedStrings.xml><?xml version="1.0" encoding="utf-8"?>
<sst xmlns="http://schemas.openxmlformats.org/spreadsheetml/2006/main" count="142" uniqueCount="98">
  <si>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</si>
  <si>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</si>
  <si>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</si>
  <si>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</si>
  <si>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</si>
  <si>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</si>
  <si>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</si>
  <si>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</si>
  <si>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</si>
  <si>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</si>
  <si>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</si>
  <si>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</si>
  <si>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</si>
  <si>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</si>
  <si>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</si>
  <si>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</si>
  <si>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</si>
  <si>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625E30701</t>
  </si>
  <si>
    <t>625E32000</t>
  </si>
  <si>
    <t>632E40500</t>
  </si>
  <si>
    <t>SP-1</t>
  </si>
  <si>
    <t>TR-2</t>
  </si>
  <si>
    <t>TR-5</t>
  </si>
  <si>
    <t>TR-3</t>
  </si>
  <si>
    <t>TR-4</t>
  </si>
  <si>
    <t>625E31510</t>
  </si>
  <si>
    <t>R-1</t>
  </si>
  <si>
    <t>R-2</t>
  </si>
  <si>
    <t>R-3</t>
  </si>
  <si>
    <t>R-4</t>
  </si>
  <si>
    <t>PB-2A</t>
  </si>
  <si>
    <t>PB-2B</t>
  </si>
  <si>
    <t>PB-4A</t>
  </si>
  <si>
    <t>PB-4B</t>
  </si>
  <si>
    <t>PB-6A</t>
  </si>
  <si>
    <t>PB-6B</t>
  </si>
  <si>
    <t>PB-8A</t>
  </si>
  <si>
    <t>PB-8B</t>
  </si>
  <si>
    <t>D1</t>
  </si>
  <si>
    <t>D5</t>
  </si>
  <si>
    <t>D7</t>
  </si>
  <si>
    <t>D8</t>
  </si>
  <si>
    <t>STATION</t>
  </si>
  <si>
    <t>SIDE</t>
  </si>
  <si>
    <t>DESCRIPTION</t>
  </si>
  <si>
    <t>LT.</t>
  </si>
  <si>
    <t>RT.</t>
  </si>
  <si>
    <t>TR-8</t>
  </si>
  <si>
    <t>TR-7</t>
  </si>
  <si>
    <t>TR-6</t>
  </si>
  <si>
    <t>PH-2A</t>
  </si>
  <si>
    <t>PH-2B</t>
  </si>
  <si>
    <t>PH-4A</t>
  </si>
  <si>
    <t>PH-4B</t>
  </si>
  <si>
    <t>PH-6A</t>
  </si>
  <si>
    <t>PH-6B</t>
  </si>
  <si>
    <t>PH-8A</t>
  </si>
  <si>
    <t>PH-8B</t>
  </si>
  <si>
    <t>S.R. 423 AND SERVEX DRIVE</t>
  </si>
  <si>
    <t>PS-4a</t>
  </si>
  <si>
    <t>PS-3b</t>
  </si>
  <si>
    <t>PS-3a</t>
  </si>
  <si>
    <t>PS-1a</t>
  </si>
  <si>
    <t>PS-1b</t>
  </si>
  <si>
    <t>PS-2b</t>
  </si>
  <si>
    <t>PS-2a</t>
  </si>
  <si>
    <t>PS-4b</t>
  </si>
  <si>
    <t xml:space="preserve"> </t>
  </si>
  <si>
    <t xml:space="preserve">TR-2 </t>
  </si>
  <si>
    <t xml:space="preserve">TR-3 </t>
  </si>
  <si>
    <t xml:space="preserve">TR-4 </t>
  </si>
  <si>
    <t>PH6A&amp;PH8A</t>
  </si>
  <si>
    <t>PH6B&amp;PH4A</t>
  </si>
  <si>
    <t>PH2A&amp;PH8B</t>
  </si>
  <si>
    <t>PH2B&amp;PH4B</t>
  </si>
  <si>
    <t>125+86 (S.R.423)</t>
  </si>
  <si>
    <t>124+98 (S.R.423</t>
  </si>
  <si>
    <t>125+88 (S.R. 423)</t>
  </si>
  <si>
    <t>125+80 (S.R. 423)</t>
  </si>
  <si>
    <t>125+81 (S.R. 423)</t>
  </si>
  <si>
    <t xml:space="preserve">124+81 (S.R. 423) </t>
  </si>
  <si>
    <t>124+93 (S.R. 423)</t>
  </si>
  <si>
    <t>124+76 (S.R. 423</t>
  </si>
  <si>
    <t>125+82 (S.R. 423)</t>
  </si>
  <si>
    <t>125+85 (S.R. 423</t>
  </si>
  <si>
    <t>EX. POLE SP-1</t>
  </si>
  <si>
    <t>EX. POLE SP-3</t>
  </si>
  <si>
    <t>625E25408</t>
  </si>
  <si>
    <t>625E29000</t>
  </si>
  <si>
    <t>632E64020</t>
  </si>
  <si>
    <t>632E25010</t>
  </si>
  <si>
    <t>632E26001</t>
  </si>
  <si>
    <t>625E25930</t>
  </si>
  <si>
    <t>632E26500</t>
  </si>
  <si>
    <t>632E65200</t>
  </si>
  <si>
    <t>REALIGN AND EXTEND EXISTING CONDUIT</t>
  </si>
  <si>
    <t>CONTR.</t>
  </si>
  <si>
    <t>632E20731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</si>
</sst>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SUBSUMMAR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vertical="center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11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2" applyNumberFormat="1" applyFont="1" applyFill="1" applyBorder="1" applyAlignment="1" applyProtection="1">
      <alignment horizontal="center" vertical="center"/>
      <protection locked="0"/>
    </xf>
    <xf numFmtId="1" fontId="4" fillId="0" borderId="30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/>
      <protection locked="0"/>
    </xf>
    <xf numFmtId="0" fontId="4" fillId="0" borderId="21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0" borderId="26" xfId="0" applyFont="1" applyFill="1" applyBorder="1" applyAlignment="1" applyProtection="1">
      <alignment vertical="center"/>
    </xf>
    <xf numFmtId="0" fontId="9" fillId="0" borderId="4" xfId="0" applyFont="1" applyFill="1" applyBorder="1" applyAlignment="1">
      <alignment horizontal="center"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6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31" xfId="0" applyFont="1" applyFill="1" applyBorder="1" applyAlignment="1" applyProtection="1">
      <alignment horizontal="center" vertical="center" textRotation="90" wrapText="1"/>
    </xf>
    <xf numFmtId="0" fontId="7" fillId="0" borderId="35" xfId="0" applyFont="1" applyFill="1" applyBorder="1" applyAlignment="1" applyProtection="1">
      <alignment horizontal="center" vertical="center" textRotation="90" wrapText="1"/>
    </xf>
    <xf numFmtId="0" fontId="7" fillId="0" borderId="36" xfId="0" applyFont="1" applyFill="1" applyBorder="1" applyAlignment="1" applyProtection="1">
      <alignment horizontal="center" vertical="center" textRotation="90" wrapText="1"/>
    </xf>
    <xf numFmtId="164" fontId="4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vertical="center"/>
    </xf>
    <xf numFmtId="0" fontId="7" fillId="0" borderId="28" xfId="0" applyFont="1" applyFill="1" applyBorder="1" applyAlignment="1" applyProtection="1">
      <alignment vertical="center"/>
    </xf>
    <xf numFmtId="0" fontId="7" fillId="0" borderId="29" xfId="0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textRotation="90" wrapText="1"/>
    </xf>
    <xf numFmtId="0" fontId="7" fillId="0" borderId="34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0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3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/>
      <protection locked="0"/>
    </xf>
    <xf numFmtId="0" fontId="3" fillId="0" borderId="37" xfId="0" applyNumberFormat="1" applyFont="1" applyFill="1" applyBorder="1" applyAlignment="1" applyProtection="1">
      <alignment horizontal="left" vertical="center"/>
      <protection locked="0"/>
    </xf>
    <xf numFmtId="0" fontId="3" fillId="0" borderId="34" xfId="0" applyNumberFormat="1" applyFont="1" applyFill="1" applyBorder="1" applyAlignment="1" applyProtection="1">
      <alignment horizontal="left" vertical="center"/>
      <protection locked="0"/>
    </xf>
  </cellXfs>
  <cellStyles count="3">
    <cellStyle name="Hyperlink" xfId="1" builtinId="8"/>
    <cellStyle name="Normal" xfId="0" builtinId="0"/>
    <cellStyle name="Normal 2" xfId="2" xr:uid="{428DEFD6-4844-4AFA-936A-EA2CAA731897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</xdr:row>
      <xdr:rowOff>0</xdr:rowOff>
    </xdr:from>
    <xdr:to>
      <xdr:col>40</xdr:col>
      <xdr:colOff>0</xdr:colOff>
      <xdr:row>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84"/>
  <sheetViews>
    <sheetView showGridLines="0" tabSelected="1" topLeftCell="A10" zoomScale="75" zoomScaleNormal="75" workbookViewId="0">
      <selection activeCell="AN11" sqref="AN11:AN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85546875" style="5" customWidth="1"/>
    <col min="5" max="5" width="8.7109375" style="5" customWidth="1"/>
    <col min="6" max="6" width="12.7109375" style="5" customWidth="1"/>
    <col min="7" max="7" width="6.7109375" style="5" customWidth="1"/>
    <col min="8" max="8" width="1.85546875" style="5" customWidth="1"/>
    <col min="9" max="9" width="15.42578125" style="5" customWidth="1"/>
    <col min="10" max="10" width="10.85546875" style="5" customWidth="1"/>
    <col min="11" max="11" width="6.7109375" style="6" customWidth="1"/>
    <col min="12" max="12" width="6.7109375" style="7" customWidth="1"/>
    <col min="13" max="15" width="5.85546875" style="7" customWidth="1"/>
    <col min="16" max="16" width="7.7109375" style="7" customWidth="1"/>
    <col min="17" max="17" width="5.85546875" style="7" customWidth="1"/>
    <col min="18" max="18" width="5.7109375" style="7" customWidth="1"/>
    <col min="19" max="20" width="6.7109375" style="7" customWidth="1"/>
    <col min="21" max="21" width="8.7109375" style="7" customWidth="1"/>
    <col min="22" max="23" width="6.7109375" style="7" customWidth="1"/>
    <col min="24" max="24" width="7.5703125" style="7" customWidth="1"/>
    <col min="25" max="27" width="7.28515625" style="7" customWidth="1"/>
    <col min="28" max="28" width="7.42578125" style="7" customWidth="1"/>
    <col min="29" max="29" width="7" style="7" customWidth="1"/>
    <col min="30" max="30" width="7.5703125" style="7" customWidth="1"/>
    <col min="31" max="34" width="6.7109375" style="7" customWidth="1"/>
    <col min="35" max="35" width="5.5703125" style="7" customWidth="1"/>
    <col min="36" max="36" width="6.7109375" style="7" customWidth="1"/>
    <col min="37" max="37" width="6.42578125" style="7" customWidth="1"/>
    <col min="38" max="39" width="6" style="7" customWidth="1"/>
    <col min="40" max="40" width="6.5703125" style="7" customWidth="1"/>
    <col min="41" max="16384" width="9.140625" style="5"/>
  </cols>
  <sheetData>
    <row r="1" spans="1:45" ht="12.75" customHeight="1" x14ac:dyDescent="0.2">
      <c r="A1" s="5">
        <v>1</v>
      </c>
      <c r="D1" s="2"/>
      <c r="E1" s="2"/>
      <c r="F1" s="3"/>
      <c r="G1" s="3" t="s">
        <v>5</v>
      </c>
      <c r="H1" s="20" t="s">
        <v>13</v>
      </c>
      <c r="I1" s="2" t="s">
        <v>12</v>
      </c>
      <c r="J1" s="1"/>
      <c r="K1" s="1"/>
      <c r="L1" s="1"/>
      <c r="M1" s="13"/>
      <c r="N1" s="13"/>
      <c r="O1" s="13"/>
      <c r="P1" s="13"/>
      <c r="Q1" s="13"/>
      <c r="R1" s="13"/>
      <c r="S1" s="1"/>
      <c r="T1" s="1"/>
      <c r="U1" s="13"/>
      <c r="V1" s="13"/>
      <c r="W1" s="10"/>
      <c r="X1" s="1"/>
      <c r="Y1" s="1"/>
      <c r="Z1" s="1"/>
      <c r="AA1" s="1"/>
      <c r="AB1" s="1"/>
      <c r="AC1" s="1"/>
      <c r="AD1" s="1"/>
      <c r="AE1" s="10"/>
      <c r="AF1" s="15"/>
      <c r="AG1" s="15"/>
      <c r="AH1" s="15"/>
      <c r="AI1" s="15"/>
      <c r="AJ1" s="15"/>
      <c r="AK1" s="15"/>
      <c r="AL1" s="15"/>
      <c r="AM1" s="15"/>
      <c r="AN1" s="15"/>
    </row>
    <row r="2" spans="1:45" ht="12.75" customHeight="1" x14ac:dyDescent="0.2">
      <c r="D2" s="2"/>
      <c r="E2" s="2"/>
      <c r="F2" s="3"/>
      <c r="G2" s="3" t="s">
        <v>3</v>
      </c>
      <c r="H2" s="20" t="s">
        <v>14</v>
      </c>
      <c r="I2" s="2" t="s">
        <v>4</v>
      </c>
      <c r="J2" s="1"/>
      <c r="K2" s="1"/>
      <c r="L2" s="1"/>
      <c r="M2" s="13"/>
      <c r="N2" s="13"/>
      <c r="O2" s="13"/>
      <c r="P2" s="13"/>
      <c r="Q2" s="13"/>
      <c r="R2" s="13"/>
      <c r="S2" s="1"/>
      <c r="T2" s="1"/>
      <c r="U2" s="13"/>
      <c r="V2" s="13"/>
      <c r="W2" s="10"/>
      <c r="X2" s="1"/>
      <c r="Y2" s="1"/>
      <c r="Z2" s="1"/>
      <c r="AA2" s="1"/>
      <c r="AB2" s="1"/>
      <c r="AC2" s="1"/>
      <c r="AD2" s="1"/>
      <c r="AE2" s="10"/>
      <c r="AF2" s="15"/>
      <c r="AG2" s="15"/>
      <c r="AH2" s="15"/>
      <c r="AI2" s="15"/>
      <c r="AJ2" s="15"/>
      <c r="AK2" s="15"/>
      <c r="AL2" s="15"/>
      <c r="AM2" s="15"/>
      <c r="AN2" s="15"/>
    </row>
    <row r="3" spans="1:45" ht="12.75" customHeight="1" x14ac:dyDescent="0.2">
      <c r="D3" s="2"/>
      <c r="E3" s="3"/>
      <c r="F3" s="3"/>
      <c r="G3" s="3"/>
      <c r="H3" s="20" t="s">
        <v>15</v>
      </c>
      <c r="I3" s="2" t="s">
        <v>10</v>
      </c>
      <c r="J3" s="1"/>
      <c r="K3" s="1"/>
      <c r="L3" s="1"/>
      <c r="M3" s="2"/>
      <c r="N3" s="2"/>
      <c r="O3" s="2"/>
      <c r="P3" s="2"/>
      <c r="Q3" s="2"/>
      <c r="R3" s="2"/>
      <c r="S3" s="1"/>
      <c r="T3" s="1"/>
      <c r="U3" s="2"/>
      <c r="V3" s="2"/>
      <c r="W3" s="10"/>
      <c r="X3" s="1"/>
      <c r="Y3" s="1"/>
      <c r="Z3" s="1"/>
      <c r="AA3" s="1"/>
      <c r="AB3" s="1"/>
      <c r="AC3" s="1"/>
      <c r="AD3" s="1"/>
      <c r="AE3" s="10"/>
      <c r="AF3" s="15"/>
      <c r="AG3" s="15"/>
      <c r="AH3" s="15"/>
      <c r="AI3" s="15"/>
      <c r="AJ3" s="15"/>
      <c r="AK3" s="15"/>
      <c r="AL3" s="15"/>
      <c r="AM3" s="15"/>
      <c r="AN3" s="15"/>
    </row>
    <row r="4" spans="1:45" ht="12.75" customHeight="1" x14ac:dyDescent="0.2">
      <c r="D4" s="2"/>
      <c r="E4" s="3"/>
      <c r="F4" s="4"/>
      <c r="G4" s="4"/>
      <c r="H4" s="20" t="s">
        <v>16</v>
      </c>
      <c r="I4" s="2" t="s">
        <v>11</v>
      </c>
      <c r="J4" s="1"/>
      <c r="K4" s="1"/>
      <c r="L4" s="1"/>
      <c r="M4" s="2"/>
      <c r="N4" s="2"/>
      <c r="O4" s="2"/>
      <c r="P4" s="2"/>
      <c r="Q4" s="2"/>
      <c r="R4" s="2"/>
      <c r="S4" s="1"/>
      <c r="T4" s="1"/>
      <c r="U4" s="2"/>
      <c r="V4" s="2"/>
      <c r="W4" s="10"/>
      <c r="X4" s="1"/>
      <c r="Y4" s="1"/>
      <c r="Z4" s="1"/>
      <c r="AA4" s="1"/>
      <c r="AB4" s="1"/>
      <c r="AC4" s="1"/>
      <c r="AD4" s="1"/>
      <c r="AE4" s="10"/>
      <c r="AF4" s="15"/>
      <c r="AG4" s="15"/>
      <c r="AH4" s="15"/>
      <c r="AI4" s="15"/>
      <c r="AJ4" s="15"/>
      <c r="AK4" s="15"/>
      <c r="AL4" s="15"/>
      <c r="AM4" s="15"/>
      <c r="AN4" s="15"/>
    </row>
    <row r="5" spans="1:45" ht="12.75" customHeight="1" x14ac:dyDescent="0.2">
      <c r="D5" s="2"/>
      <c r="E5" s="3"/>
      <c r="F5" s="4"/>
      <c r="G5" s="4"/>
      <c r="H5" s="20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4"/>
      <c r="X5" s="1"/>
      <c r="Y5" s="1"/>
      <c r="Z5" s="1"/>
      <c r="AA5" s="1"/>
      <c r="AB5" s="1"/>
      <c r="AC5" s="1"/>
      <c r="AD5" s="1"/>
      <c r="AE5" s="14"/>
      <c r="AF5" s="15"/>
      <c r="AG5" s="15"/>
      <c r="AH5" s="15"/>
      <c r="AI5" s="15"/>
      <c r="AJ5" s="15"/>
      <c r="AK5" s="15"/>
      <c r="AL5" s="15"/>
      <c r="AM5" s="15"/>
      <c r="AN5" s="15"/>
    </row>
    <row r="6" spans="1:45" ht="12.75" customHeight="1" thickBot="1" x14ac:dyDescent="0.25"/>
    <row r="7" spans="1:45" ht="12.75" customHeight="1" thickBot="1" x14ac:dyDescent="0.25">
      <c r="B7" s="17" t="s">
        <v>8</v>
      </c>
      <c r="D7" s="68">
        <v>50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11" t="s">
        <v>2</v>
      </c>
      <c r="AP7" s="12"/>
      <c r="AQ7" s="12"/>
      <c r="AR7" s="12"/>
      <c r="AS7" s="12"/>
    </row>
    <row r="8" spans="1:45" ht="12.75" customHeight="1" thickBot="1" x14ac:dyDescent="0.25">
      <c r="B8" s="19"/>
      <c r="D8" s="69" t="s">
        <v>6</v>
      </c>
      <c r="E8" s="69"/>
      <c r="F8" s="69"/>
      <c r="G8" s="69"/>
      <c r="H8" s="69"/>
      <c r="I8" s="69"/>
      <c r="J8" s="69"/>
      <c r="K8" s="42" t="s">
        <v>87</v>
      </c>
      <c r="L8" s="42" t="s">
        <v>88</v>
      </c>
      <c r="M8" s="42" t="s">
        <v>18</v>
      </c>
      <c r="N8" s="42" t="s">
        <v>25</v>
      </c>
      <c r="O8" s="42" t="s">
        <v>17</v>
      </c>
      <c r="P8" s="42" t="s">
        <v>92</v>
      </c>
      <c r="Q8" s="42" t="s">
        <v>93</v>
      </c>
      <c r="R8" s="42" t="s">
        <v>94</v>
      </c>
      <c r="S8" s="42" t="s">
        <v>19</v>
      </c>
      <c r="T8" s="42" t="s">
        <v>89</v>
      </c>
      <c r="U8" s="42" t="s">
        <v>97</v>
      </c>
      <c r="V8" s="42" t="s">
        <v>90</v>
      </c>
      <c r="W8" s="42" t="s">
        <v>91</v>
      </c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7"/>
      <c r="AP8" s="7"/>
    </row>
    <row r="9" spans="1:45" ht="12.75" customHeight="1" thickBot="1" x14ac:dyDescent="0.25">
      <c r="D9" s="69" t="s">
        <v>7</v>
      </c>
      <c r="E9" s="69"/>
      <c r="F9" s="69"/>
      <c r="G9" s="69"/>
      <c r="H9" s="69"/>
      <c r="I9" s="69"/>
      <c r="J9" s="69"/>
      <c r="K9" s="24"/>
      <c r="L9" s="24"/>
      <c r="M9" s="24"/>
      <c r="N9" s="24"/>
      <c r="O9" s="24"/>
      <c r="P9" s="24" t="s">
        <v>95</v>
      </c>
      <c r="Q9" s="24"/>
      <c r="R9" s="24"/>
      <c r="S9" s="24"/>
      <c r="T9" s="24"/>
      <c r="U9" s="24"/>
      <c r="V9" s="24"/>
      <c r="W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45" ht="12.75" customHeight="1" x14ac:dyDescent="0.2">
      <c r="B10" s="81" t="s">
        <v>9</v>
      </c>
      <c r="D10" s="70" t="s">
        <v>0</v>
      </c>
      <c r="E10" s="87" t="s">
        <v>42</v>
      </c>
      <c r="F10" s="88"/>
      <c r="G10" s="93" t="s">
        <v>43</v>
      </c>
      <c r="H10" s="94"/>
      <c r="I10" s="87" t="s">
        <v>44</v>
      </c>
      <c r="J10" s="99"/>
      <c r="K10" s="53" t="str">
        <f t="shared" ref="K10:W10" si="0">IF(OR(TRIM(K8)=0,TRIM(K8)=""),"",IF(IFERROR(TRIM(INDEX(QryItemNamed,MATCH(TRIM(K8),ITEM,0),2)),"")="Y","SPECIAL",LEFT(IFERROR(TRIM(INDEX(ITEM,MATCH(TRIM(K8),ITEM,0))),""),3)))</f>
        <v>625</v>
      </c>
      <c r="L10" s="23" t="str">
        <f t="shared" si="0"/>
        <v>625</v>
      </c>
      <c r="M10" s="23" t="str">
        <f t="shared" si="0"/>
        <v>625</v>
      </c>
      <c r="N10" s="23" t="str">
        <f t="shared" ref="N10:S10" si="1">IF(OR(TRIM(N8)=0,TRIM(N8)=""),"",IF(IFERROR(TRIM(INDEX(QryItemNamed,MATCH(TRIM(N8),ITEM,0),2)),"")="Y","SPECIAL",LEFT(IFERROR(TRIM(INDEX(ITEM,MATCH(TRIM(N8),ITEM,0))),""),3)))</f>
        <v>625</v>
      </c>
      <c r="O10" s="23" t="str">
        <f t="shared" si="1"/>
        <v>625</v>
      </c>
      <c r="P10" s="23" t="str">
        <f t="shared" si="1"/>
        <v>625</v>
      </c>
      <c r="Q10" s="23" t="str">
        <f t="shared" si="1"/>
        <v>632</v>
      </c>
      <c r="R10" s="23" t="str">
        <f t="shared" si="1"/>
        <v>632</v>
      </c>
      <c r="S10" s="23" t="str">
        <f t="shared" si="1"/>
        <v>632</v>
      </c>
      <c r="T10" s="23" t="str">
        <f t="shared" si="0"/>
        <v>632</v>
      </c>
      <c r="U10" s="23" t="str">
        <f t="shared" si="0"/>
        <v>632</v>
      </c>
      <c r="V10" s="23" t="str">
        <f t="shared" si="0"/>
        <v>632</v>
      </c>
      <c r="W10" s="23" t="str">
        <f t="shared" si="0"/>
        <v>632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55" t="str">
        <f>IF(OR(TRIM(AL8)=0,TRIM(AL8)=""),"",IF(IFERROR(TRIM(INDEX(QryItemNamed,MATCH(TRIM(AL8),ITEM,0),2)),"")="Y","SPECIAL",LEFT(IFERROR(TRIM(INDEX(ITEM,MATCH(TRIM(AL8),ITEM,0))),""),3)))</f>
        <v/>
      </c>
      <c r="AN10" s="55" t="str">
        <f>IF(OR(TRIM(AN8)=0,TRIM(AN8)=""),"",IF(IFERROR(TRIM(INDEX(QryItemNamed,MATCH(TRIM(AN8),ITEM,0),2)),"")="Y","SPECIAL",LEFT(IFERROR(TRIM(INDEX(ITEM,MATCH(TRIM(AN8),ITEM,0))),""),3)))</f>
        <v/>
      </c>
      <c r="AO10" s="7"/>
    </row>
    <row r="11" spans="1:45" ht="12.75" customHeight="1" x14ac:dyDescent="0.2">
      <c r="B11" s="82"/>
      <c r="D11" s="71"/>
      <c r="E11" s="89"/>
      <c r="F11" s="90"/>
      <c r="G11" s="95"/>
      <c r="H11" s="96"/>
      <c r="I11" s="89"/>
      <c r="J11" s="100"/>
      <c r="K11" s="86" t="str">
        <f t="shared" ref="K11:W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2", 725.051</v>
      </c>
      <c r="L11" s="84" t="str">
        <f t="shared" si="2"/>
        <v>TRENCH</v>
      </c>
      <c r="M11" s="84" t="str">
        <f t="shared" si="2"/>
        <v>GROUND ROD</v>
      </c>
      <c r="N11" s="84" t="str">
        <f t="shared" ref="N11:S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PULL BOX REMOVED</v>
      </c>
      <c r="O11" s="84" t="str">
        <f t="shared" si="3"/>
        <v>PULL BOX, 725.08, 18", AS PER PLAN</v>
      </c>
      <c r="P11" s="84" t="str">
        <f t="shared" si="3"/>
        <v>CONDUIT, MISC.:REALIGN AND EXTEND EXISTING CONDUIT</v>
      </c>
      <c r="Q11" s="84" t="str">
        <f t="shared" si="3"/>
        <v>DETECTOR LOOP</v>
      </c>
      <c r="R11" s="84" t="str">
        <f t="shared" si="3"/>
        <v>LOOP DETECTOR LEAD-IN CABLE</v>
      </c>
      <c r="S11" s="84" t="str">
        <f t="shared" si="3"/>
        <v>SIGNAL CABLE, 5 CONDUCTOR, NO. 14 AWG</v>
      </c>
      <c r="T11" s="84" t="str">
        <f t="shared" si="2"/>
        <v>PEDESTAL FOUNDATION</v>
      </c>
      <c r="U11" s="84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PEDESTRIAN SIGNAL HEAD (LED), TYPE D2, COUNTDOWN, AS PER PLAN</v>
      </c>
      <c r="V11" s="84" t="str">
        <f t="shared" si="2"/>
        <v>COVERING OF PEDESTRIAN SIGNAL HEAD</v>
      </c>
      <c r="W11" s="84" t="str">
        <f t="shared" si="2"/>
        <v>PEDESTRIAN PUSHBUTTON, AS PER PLAN</v>
      </c>
      <c r="X11" s="25"/>
      <c r="Y11" s="25"/>
      <c r="Z11" s="85"/>
      <c r="AA11" s="25"/>
      <c r="AB11" s="2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73" t="str">
        <f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/>
      </c>
      <c r="AN11" s="73" t="str">
        <f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/>
      </c>
      <c r="AO11" s="7"/>
    </row>
    <row r="12" spans="1:45" ht="12.75" customHeight="1" x14ac:dyDescent="0.2">
      <c r="B12" s="82"/>
      <c r="D12" s="71"/>
      <c r="E12" s="89"/>
      <c r="F12" s="90"/>
      <c r="G12" s="95"/>
      <c r="H12" s="96"/>
      <c r="I12" s="89"/>
      <c r="J12" s="100"/>
      <c r="K12" s="86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26"/>
      <c r="Y12" s="26"/>
      <c r="Z12" s="85"/>
      <c r="AA12" s="26"/>
      <c r="AB12" s="26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73"/>
      <c r="AN12" s="73"/>
      <c r="AO12" s="7"/>
    </row>
    <row r="13" spans="1:45" ht="12.75" customHeight="1" x14ac:dyDescent="0.2">
      <c r="B13" s="82"/>
      <c r="D13" s="71"/>
      <c r="E13" s="89"/>
      <c r="F13" s="90"/>
      <c r="G13" s="95"/>
      <c r="H13" s="96"/>
      <c r="I13" s="89"/>
      <c r="J13" s="100"/>
      <c r="K13" s="86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26"/>
      <c r="Y13" s="26"/>
      <c r="Z13" s="85"/>
      <c r="AA13" s="26"/>
      <c r="AB13" s="26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73"/>
      <c r="AN13" s="73"/>
      <c r="AO13" s="7"/>
    </row>
    <row r="14" spans="1:45" ht="12.75" customHeight="1" x14ac:dyDescent="0.2">
      <c r="B14" s="82"/>
      <c r="D14" s="71"/>
      <c r="E14" s="89"/>
      <c r="F14" s="90"/>
      <c r="G14" s="95"/>
      <c r="H14" s="96"/>
      <c r="I14" s="89"/>
      <c r="J14" s="100"/>
      <c r="K14" s="86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26"/>
      <c r="Y14" s="26"/>
      <c r="Z14" s="85"/>
      <c r="AA14" s="26"/>
      <c r="AB14" s="26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73"/>
      <c r="AN14" s="73"/>
      <c r="AO14" s="7"/>
    </row>
    <row r="15" spans="1:45" ht="12.75" customHeight="1" x14ac:dyDescent="0.2">
      <c r="B15" s="82"/>
      <c r="D15" s="71"/>
      <c r="E15" s="89"/>
      <c r="F15" s="90"/>
      <c r="G15" s="95"/>
      <c r="H15" s="96"/>
      <c r="I15" s="89"/>
      <c r="J15" s="100"/>
      <c r="K15" s="86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26"/>
      <c r="Y15" s="26"/>
      <c r="Z15" s="85"/>
      <c r="AA15" s="26"/>
      <c r="AB15" s="26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73"/>
      <c r="AN15" s="73"/>
      <c r="AO15" s="7"/>
    </row>
    <row r="16" spans="1:45" ht="12.75" customHeight="1" x14ac:dyDescent="0.2">
      <c r="B16" s="82"/>
      <c r="D16" s="71"/>
      <c r="E16" s="89"/>
      <c r="F16" s="90"/>
      <c r="G16" s="95"/>
      <c r="H16" s="96"/>
      <c r="I16" s="89"/>
      <c r="J16" s="100"/>
      <c r="K16" s="86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26"/>
      <c r="Y16" s="26"/>
      <c r="Z16" s="85"/>
      <c r="AA16" s="26"/>
      <c r="AB16" s="2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73"/>
      <c r="AN16" s="73"/>
      <c r="AO16" s="7"/>
    </row>
    <row r="17" spans="2:41" ht="12.75" customHeight="1" x14ac:dyDescent="0.2">
      <c r="B17" s="82"/>
      <c r="D17" s="71"/>
      <c r="E17" s="89"/>
      <c r="F17" s="90"/>
      <c r="G17" s="95"/>
      <c r="H17" s="96"/>
      <c r="I17" s="89"/>
      <c r="J17" s="100"/>
      <c r="K17" s="86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26"/>
      <c r="Y17" s="26"/>
      <c r="Z17" s="85"/>
      <c r="AA17" s="26"/>
      <c r="AB17" s="26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73"/>
      <c r="AN17" s="73"/>
      <c r="AO17" s="7"/>
    </row>
    <row r="18" spans="2:41" ht="12.75" customHeight="1" x14ac:dyDescent="0.2">
      <c r="B18" s="82"/>
      <c r="D18" s="71"/>
      <c r="E18" s="89"/>
      <c r="F18" s="90"/>
      <c r="G18" s="95"/>
      <c r="H18" s="96"/>
      <c r="I18" s="89"/>
      <c r="J18" s="100"/>
      <c r="K18" s="86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26"/>
      <c r="Y18" s="26"/>
      <c r="Z18" s="85"/>
      <c r="AA18" s="26"/>
      <c r="AB18" s="26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73"/>
      <c r="AN18" s="73"/>
      <c r="AO18" s="7"/>
    </row>
    <row r="19" spans="2:41" ht="12.75" customHeight="1" x14ac:dyDescent="0.2">
      <c r="B19" s="82"/>
      <c r="D19" s="71"/>
      <c r="E19" s="89"/>
      <c r="F19" s="90"/>
      <c r="G19" s="95"/>
      <c r="H19" s="96"/>
      <c r="I19" s="89"/>
      <c r="J19" s="100"/>
      <c r="K19" s="86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26"/>
      <c r="Y19" s="26"/>
      <c r="Z19" s="85"/>
      <c r="AA19" s="26"/>
      <c r="AB19" s="26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73"/>
      <c r="AN19" s="73"/>
      <c r="AO19" s="7"/>
    </row>
    <row r="20" spans="2:41" ht="12.75" customHeight="1" x14ac:dyDescent="0.2">
      <c r="B20" s="82"/>
      <c r="D20" s="71"/>
      <c r="E20" s="89"/>
      <c r="F20" s="90"/>
      <c r="G20" s="95"/>
      <c r="H20" s="96"/>
      <c r="I20" s="89"/>
      <c r="J20" s="100"/>
      <c r="K20" s="86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26"/>
      <c r="Y20" s="26"/>
      <c r="Z20" s="85"/>
      <c r="AA20" s="26"/>
      <c r="AB20" s="26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73"/>
      <c r="AN20" s="73"/>
      <c r="AO20" s="7"/>
    </row>
    <row r="21" spans="2:41" ht="12.75" customHeight="1" x14ac:dyDescent="0.2">
      <c r="B21" s="82"/>
      <c r="D21" s="71"/>
      <c r="E21" s="89"/>
      <c r="F21" s="90"/>
      <c r="G21" s="95"/>
      <c r="H21" s="96"/>
      <c r="I21" s="89"/>
      <c r="J21" s="100"/>
      <c r="K21" s="86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26"/>
      <c r="Y21" s="26"/>
      <c r="Z21" s="85"/>
      <c r="AA21" s="26"/>
      <c r="AB21" s="26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73"/>
      <c r="AN21" s="73"/>
      <c r="AO21" s="7"/>
    </row>
    <row r="22" spans="2:41" ht="12.75" customHeight="1" x14ac:dyDescent="0.2">
      <c r="B22" s="82"/>
      <c r="D22" s="71"/>
      <c r="E22" s="89"/>
      <c r="F22" s="90"/>
      <c r="G22" s="95"/>
      <c r="H22" s="96"/>
      <c r="I22" s="89"/>
      <c r="J22" s="100"/>
      <c r="K22" s="86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27"/>
      <c r="Y22" s="27"/>
      <c r="Z22" s="85"/>
      <c r="AA22" s="27"/>
      <c r="AB22" s="27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73"/>
      <c r="AN22" s="73"/>
      <c r="AO22" s="7"/>
    </row>
    <row r="23" spans="2:41" ht="12.75" customHeight="1" thickBot="1" x14ac:dyDescent="0.25">
      <c r="B23" s="83"/>
      <c r="D23" s="72"/>
      <c r="E23" s="91"/>
      <c r="F23" s="92"/>
      <c r="G23" s="97"/>
      <c r="H23" s="98"/>
      <c r="I23" s="91"/>
      <c r="J23" s="101"/>
      <c r="K23" s="54" t="str">
        <f t="shared" ref="K23:W23" si="4">IF(OR(TRIM(K8)=0,TRIM(K8)=""),"",IF(IFERROR(TRIM(INDEX(QryItemNamed,MATCH(TRIM(K8),ITEM,0),3)),"")="LS","",IFERROR(TRIM(INDEX(QryItemNamed,MATCH(TRIM(K8),ITEM,0),3)),"")))</f>
        <v>FT</v>
      </c>
      <c r="L23" s="8" t="str">
        <f t="shared" si="4"/>
        <v>FT</v>
      </c>
      <c r="M23" s="8" t="str">
        <f t="shared" si="4"/>
        <v>EACH</v>
      </c>
      <c r="N23" s="8" t="str">
        <f t="shared" ref="N23:S23" si="5">IF(OR(TRIM(N8)=0,TRIM(N8)=""),"",IF(IFERROR(TRIM(INDEX(QryItemNamed,MATCH(TRIM(N8),ITEM,0),3)),"")="LS","",IFERROR(TRIM(INDEX(QryItemNamed,MATCH(TRIM(N8),ITEM,0),3)),"")))</f>
        <v>EACH</v>
      </c>
      <c r="O23" s="8" t="str">
        <f t="shared" si="5"/>
        <v>EACH</v>
      </c>
      <c r="P23" s="8" t="str">
        <f t="shared" si="5"/>
        <v>EACH</v>
      </c>
      <c r="Q23" s="8" t="str">
        <f t="shared" si="5"/>
        <v>EACH</v>
      </c>
      <c r="R23" s="8" t="str">
        <f t="shared" si="5"/>
        <v>FT</v>
      </c>
      <c r="S23" s="8" t="str">
        <f t="shared" si="5"/>
        <v>FT</v>
      </c>
      <c r="T23" s="8" t="str">
        <f t="shared" si="4"/>
        <v>EACH</v>
      </c>
      <c r="U23" s="8" t="str">
        <f t="shared" si="4"/>
        <v>EACH</v>
      </c>
      <c r="V23" s="8" t="str">
        <f t="shared" si="4"/>
        <v>EACH</v>
      </c>
      <c r="W23" s="8" t="str">
        <f t="shared" si="4"/>
        <v>EACH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56" t="str">
        <f>IF(OR(TRIM(AL8)=0,TRIM(AL8)=""),"",IF(IFERROR(TRIM(INDEX(QryItemNamed,MATCH(TRIM(AL8),ITEM,0),3)),"")="LS","",IFERROR(TRIM(INDEX(QryItemNamed,MATCH(TRIM(AL8),ITEM,0),3)),"")))</f>
        <v/>
      </c>
      <c r="AN23" s="56" t="str">
        <f>IF(OR(TRIM(AN8)=0,TRIM(AN8)=""),"",IF(IFERROR(TRIM(INDEX(QryItemNamed,MATCH(TRIM(AN8),ITEM,0),3)),"")="LS","",IFERROR(TRIM(INDEX(QryItemNamed,MATCH(TRIM(AN8),ITEM,0),3)),"")))</f>
        <v/>
      </c>
      <c r="AO23" s="7"/>
    </row>
    <row r="24" spans="2:41" ht="12.75" customHeight="1" x14ac:dyDescent="0.2">
      <c r="B24" s="18"/>
      <c r="D24" s="51"/>
      <c r="E24" s="102" t="s">
        <v>58</v>
      </c>
      <c r="F24" s="103"/>
      <c r="G24" s="104"/>
      <c r="H24" s="104"/>
      <c r="I24" s="103"/>
      <c r="J24" s="103"/>
      <c r="K24" s="28"/>
      <c r="L24" s="9"/>
      <c r="M24" s="21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21"/>
      <c r="AN24" s="21"/>
      <c r="AO24" s="7"/>
    </row>
    <row r="25" spans="2:41" ht="12.75" customHeight="1" x14ac:dyDescent="0.2">
      <c r="B25" s="18"/>
      <c r="D25" s="52">
        <v>48</v>
      </c>
      <c r="E25" s="66"/>
      <c r="F25" s="67"/>
      <c r="G25" s="74"/>
      <c r="H25" s="76"/>
      <c r="I25" s="59" t="s">
        <v>62</v>
      </c>
      <c r="J25" s="60"/>
      <c r="K25" s="29"/>
      <c r="L25" s="44"/>
      <c r="M25" s="45">
        <v>1</v>
      </c>
      <c r="N25" s="34"/>
      <c r="O25" s="34"/>
      <c r="P25" s="34"/>
      <c r="Q25" s="34"/>
      <c r="R25" s="34"/>
      <c r="S25" s="34"/>
      <c r="T25" s="44">
        <v>1</v>
      </c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50"/>
      <c r="AN25" s="50"/>
      <c r="AO25" s="7"/>
    </row>
    <row r="26" spans="2:41" ht="12.75" customHeight="1" x14ac:dyDescent="0.2">
      <c r="B26" s="18"/>
      <c r="D26" s="52">
        <v>48</v>
      </c>
      <c r="E26" s="66"/>
      <c r="F26" s="67"/>
      <c r="G26" s="63"/>
      <c r="H26" s="64"/>
      <c r="I26" s="35" t="s">
        <v>62</v>
      </c>
      <c r="J26" s="36" t="s">
        <v>21</v>
      </c>
      <c r="K26" s="29">
        <v>5</v>
      </c>
      <c r="L26" s="44">
        <v>5</v>
      </c>
      <c r="M26" s="45"/>
      <c r="N26" s="34"/>
      <c r="O26" s="34"/>
      <c r="P26" s="34"/>
      <c r="Q26" s="34"/>
      <c r="R26" s="34"/>
      <c r="S26" s="34"/>
      <c r="T26" s="4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50"/>
      <c r="AN26" s="50"/>
      <c r="AO26" s="7"/>
    </row>
    <row r="27" spans="2:41" ht="12.75" customHeight="1" x14ac:dyDescent="0.2">
      <c r="B27" s="18"/>
      <c r="D27" s="52">
        <v>48</v>
      </c>
      <c r="E27" s="66"/>
      <c r="F27" s="67"/>
      <c r="G27" s="63"/>
      <c r="H27" s="64"/>
      <c r="I27" s="59" t="s">
        <v>63</v>
      </c>
      <c r="J27" s="60"/>
      <c r="K27" s="29"/>
      <c r="L27" s="44"/>
      <c r="M27" s="45">
        <v>1</v>
      </c>
      <c r="N27" s="34"/>
      <c r="O27" s="34"/>
      <c r="P27" s="34"/>
      <c r="Q27" s="34"/>
      <c r="R27" s="34"/>
      <c r="S27" s="34"/>
      <c r="T27" s="44">
        <v>1</v>
      </c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50"/>
      <c r="AN27" s="50"/>
      <c r="AO27" s="7"/>
    </row>
    <row r="28" spans="2:41" ht="12.75" customHeight="1" x14ac:dyDescent="0.2">
      <c r="B28" s="18"/>
      <c r="D28" s="52">
        <v>48</v>
      </c>
      <c r="E28" s="66"/>
      <c r="F28" s="67"/>
      <c r="G28" s="74"/>
      <c r="H28" s="76"/>
      <c r="I28" s="35" t="s">
        <v>63</v>
      </c>
      <c r="J28" s="36" t="s">
        <v>21</v>
      </c>
      <c r="K28" s="29">
        <v>22</v>
      </c>
      <c r="L28" s="44">
        <v>22</v>
      </c>
      <c r="M28" s="45"/>
      <c r="N28" s="34"/>
      <c r="O28" s="34"/>
      <c r="P28" s="34"/>
      <c r="Q28" s="34"/>
      <c r="R28" s="34"/>
      <c r="S28" s="34"/>
      <c r="T28" s="4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50"/>
      <c r="AN28" s="50"/>
      <c r="AO28" s="7"/>
    </row>
    <row r="29" spans="2:41" ht="12.75" customHeight="1" x14ac:dyDescent="0.2">
      <c r="B29" s="18"/>
      <c r="D29" s="52">
        <v>48</v>
      </c>
      <c r="E29" s="66"/>
      <c r="F29" s="67"/>
      <c r="G29" s="74"/>
      <c r="H29" s="76"/>
      <c r="I29" s="35" t="s">
        <v>21</v>
      </c>
      <c r="J29" s="36" t="s">
        <v>20</v>
      </c>
      <c r="K29" s="29">
        <v>10</v>
      </c>
      <c r="L29" s="44">
        <v>10</v>
      </c>
      <c r="M29" s="45"/>
      <c r="N29" s="34"/>
      <c r="O29" s="34"/>
      <c r="P29" s="34"/>
      <c r="Q29" s="34"/>
      <c r="R29" s="34"/>
      <c r="S29" s="34"/>
      <c r="T29" s="4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50"/>
      <c r="AN29" s="50"/>
      <c r="AO29" s="7"/>
    </row>
    <row r="30" spans="2:41" ht="12.75" customHeight="1" x14ac:dyDescent="0.2">
      <c r="B30" s="18"/>
      <c r="D30" s="52">
        <v>48</v>
      </c>
      <c r="E30" s="66"/>
      <c r="F30" s="67"/>
      <c r="G30" s="74"/>
      <c r="H30" s="76"/>
      <c r="I30" s="35" t="s">
        <v>47</v>
      </c>
      <c r="J30" s="36" t="s">
        <v>23</v>
      </c>
      <c r="K30" s="29">
        <v>38</v>
      </c>
      <c r="L30" s="44">
        <v>38</v>
      </c>
      <c r="M30" s="45"/>
      <c r="N30" s="34"/>
      <c r="O30" s="34"/>
      <c r="P30" s="34"/>
      <c r="Q30" s="34"/>
      <c r="R30" s="34"/>
      <c r="S30" s="34"/>
      <c r="T30" s="4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50"/>
      <c r="AN30" s="50"/>
      <c r="AO30" s="7"/>
    </row>
    <row r="31" spans="2:41" ht="12.75" customHeight="1" x14ac:dyDescent="0.2">
      <c r="B31" s="18"/>
      <c r="D31" s="52">
        <v>48</v>
      </c>
      <c r="E31" s="66"/>
      <c r="F31" s="67"/>
      <c r="G31" s="74"/>
      <c r="H31" s="76"/>
      <c r="I31" s="59" t="s">
        <v>65</v>
      </c>
      <c r="J31" s="60"/>
      <c r="K31" s="29"/>
      <c r="L31" s="44"/>
      <c r="M31" s="45">
        <v>1</v>
      </c>
      <c r="N31" s="34"/>
      <c r="O31" s="34"/>
      <c r="P31" s="34"/>
      <c r="Q31" s="34"/>
      <c r="R31" s="34"/>
      <c r="S31" s="34"/>
      <c r="T31" s="44">
        <v>1</v>
      </c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50"/>
      <c r="AN31" s="50"/>
      <c r="AO31" s="7"/>
    </row>
    <row r="32" spans="2:41" ht="12.75" customHeight="1" x14ac:dyDescent="0.2">
      <c r="B32" s="18"/>
      <c r="D32" s="52">
        <v>48</v>
      </c>
      <c r="E32" s="66"/>
      <c r="F32" s="67"/>
      <c r="G32" s="74"/>
      <c r="H32" s="76"/>
      <c r="I32" s="35" t="s">
        <v>65</v>
      </c>
      <c r="J32" s="36" t="s">
        <v>23</v>
      </c>
      <c r="K32" s="29">
        <v>12</v>
      </c>
      <c r="L32" s="44">
        <v>12</v>
      </c>
      <c r="M32" s="45"/>
      <c r="N32" s="34"/>
      <c r="O32" s="34"/>
      <c r="P32" s="34"/>
      <c r="Q32" s="34"/>
      <c r="R32" s="34"/>
      <c r="S32" s="34"/>
      <c r="T32" s="4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50"/>
      <c r="AN32" s="50"/>
      <c r="AO32" s="7"/>
    </row>
    <row r="33" spans="2:41" ht="12.75" customHeight="1" x14ac:dyDescent="0.2">
      <c r="B33" s="18"/>
      <c r="D33" s="52">
        <v>48</v>
      </c>
      <c r="E33" s="66"/>
      <c r="F33" s="67"/>
      <c r="G33" s="74"/>
      <c r="H33" s="76"/>
      <c r="I33" s="59" t="s">
        <v>64</v>
      </c>
      <c r="J33" s="60"/>
      <c r="K33" s="29"/>
      <c r="L33" s="44"/>
      <c r="M33" s="45">
        <v>1</v>
      </c>
      <c r="N33" s="34"/>
      <c r="O33" s="34"/>
      <c r="P33" s="34"/>
      <c r="Q33" s="34"/>
      <c r="R33" s="34"/>
      <c r="S33" s="34"/>
      <c r="T33" s="44" t="s">
        <v>67</v>
      </c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50"/>
      <c r="AN33" s="50"/>
      <c r="AO33" s="7"/>
    </row>
    <row r="34" spans="2:41" ht="12.75" customHeight="1" x14ac:dyDescent="0.2">
      <c r="B34" s="18"/>
      <c r="D34" s="52">
        <v>48</v>
      </c>
      <c r="E34" s="66"/>
      <c r="F34" s="67"/>
      <c r="G34" s="74"/>
      <c r="H34" s="76"/>
      <c r="I34" s="35" t="s">
        <v>64</v>
      </c>
      <c r="J34" s="36" t="s">
        <v>24</v>
      </c>
      <c r="K34" s="29">
        <v>7</v>
      </c>
      <c r="L34" s="44">
        <v>7</v>
      </c>
      <c r="M34" s="45"/>
      <c r="N34" s="34"/>
      <c r="O34" s="34"/>
      <c r="P34" s="34"/>
      <c r="Q34" s="34"/>
      <c r="R34" s="34"/>
      <c r="S34" s="34"/>
      <c r="T34" s="4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50"/>
      <c r="AN34" s="50"/>
      <c r="AO34" s="7"/>
    </row>
    <row r="35" spans="2:41" ht="12.75" customHeight="1" x14ac:dyDescent="0.2">
      <c r="B35" s="18"/>
      <c r="D35" s="52">
        <v>48</v>
      </c>
      <c r="E35" s="66"/>
      <c r="F35" s="67"/>
      <c r="G35" s="63"/>
      <c r="H35" s="64"/>
      <c r="I35" s="35" t="s">
        <v>24</v>
      </c>
      <c r="J35" s="36" t="s">
        <v>48</v>
      </c>
      <c r="K35" s="29">
        <v>5</v>
      </c>
      <c r="L35" s="44">
        <v>5</v>
      </c>
      <c r="M35" s="45"/>
      <c r="N35" s="34"/>
      <c r="O35" s="34"/>
      <c r="P35" s="34"/>
      <c r="Q35" s="34"/>
      <c r="R35" s="34"/>
      <c r="S35" s="34"/>
      <c r="T35" s="4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50"/>
      <c r="AN35" s="50"/>
      <c r="AO35" s="7"/>
    </row>
    <row r="36" spans="2:41" ht="12.75" customHeight="1" x14ac:dyDescent="0.2">
      <c r="B36" s="18"/>
      <c r="D36" s="52">
        <v>48</v>
      </c>
      <c r="E36" s="66"/>
      <c r="F36" s="67"/>
      <c r="G36" s="63"/>
      <c r="H36" s="64"/>
      <c r="I36" s="59" t="s">
        <v>61</v>
      </c>
      <c r="J36" s="60"/>
      <c r="K36" s="29"/>
      <c r="L36" s="44"/>
      <c r="M36" s="45">
        <v>1</v>
      </c>
      <c r="N36" s="34"/>
      <c r="O36" s="34"/>
      <c r="P36" s="34"/>
      <c r="Q36" s="34"/>
      <c r="R36" s="34"/>
      <c r="S36" s="34"/>
      <c r="T36" s="44">
        <v>1</v>
      </c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50"/>
      <c r="AN36" s="50"/>
      <c r="AO36" s="7"/>
    </row>
    <row r="37" spans="2:41" ht="12.75" customHeight="1" x14ac:dyDescent="0.2">
      <c r="B37" s="18"/>
      <c r="D37" s="52">
        <v>48</v>
      </c>
      <c r="E37" s="66"/>
      <c r="F37" s="67"/>
      <c r="G37" s="74"/>
      <c r="H37" s="76"/>
      <c r="I37" s="35" t="s">
        <v>61</v>
      </c>
      <c r="J37" s="36" t="s">
        <v>22</v>
      </c>
      <c r="K37" s="29">
        <v>11</v>
      </c>
      <c r="L37" s="44">
        <v>11</v>
      </c>
      <c r="M37" s="45"/>
      <c r="N37" s="34"/>
      <c r="O37" s="34"/>
      <c r="P37" s="34"/>
      <c r="Q37" s="34"/>
      <c r="R37" s="34"/>
      <c r="S37" s="34"/>
      <c r="T37" s="4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50"/>
      <c r="AN37" s="50"/>
      <c r="AO37" s="7"/>
    </row>
    <row r="38" spans="2:41" ht="12.75" customHeight="1" x14ac:dyDescent="0.2">
      <c r="B38" s="18"/>
      <c r="D38" s="52">
        <v>48</v>
      </c>
      <c r="E38" s="66"/>
      <c r="F38" s="67"/>
      <c r="G38" s="74"/>
      <c r="H38" s="76"/>
      <c r="I38" s="59" t="s">
        <v>60</v>
      </c>
      <c r="J38" s="60"/>
      <c r="K38" s="29"/>
      <c r="L38" s="44"/>
      <c r="M38" s="45">
        <v>1</v>
      </c>
      <c r="N38" s="34"/>
      <c r="O38" s="34"/>
      <c r="P38" s="34"/>
      <c r="Q38" s="34"/>
      <c r="R38" s="34"/>
      <c r="S38" s="34"/>
      <c r="T38" s="44">
        <v>1</v>
      </c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50"/>
      <c r="AN38" s="50"/>
      <c r="AO38" s="7"/>
    </row>
    <row r="39" spans="2:41" ht="12.75" customHeight="1" x14ac:dyDescent="0.2">
      <c r="B39" s="18"/>
      <c r="D39" s="52">
        <v>48</v>
      </c>
      <c r="E39" s="66"/>
      <c r="F39" s="67"/>
      <c r="G39" s="74"/>
      <c r="H39" s="76"/>
      <c r="I39" s="35" t="s">
        <v>60</v>
      </c>
      <c r="J39" s="36" t="s">
        <v>22</v>
      </c>
      <c r="K39" s="29">
        <v>10</v>
      </c>
      <c r="L39" s="44">
        <v>10</v>
      </c>
      <c r="M39" s="45"/>
      <c r="N39" s="34"/>
      <c r="O39" s="34"/>
      <c r="P39" s="34"/>
      <c r="Q39" s="34"/>
      <c r="R39" s="34"/>
      <c r="S39" s="34"/>
      <c r="T39" s="4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50"/>
      <c r="AN39" s="50"/>
      <c r="AO39" s="7"/>
    </row>
    <row r="40" spans="2:41" ht="12.75" customHeight="1" x14ac:dyDescent="0.2">
      <c r="B40" s="18"/>
      <c r="D40" s="52">
        <v>48</v>
      </c>
      <c r="E40" s="66"/>
      <c r="F40" s="67"/>
      <c r="G40" s="74"/>
      <c r="H40" s="76"/>
      <c r="I40" s="59" t="s">
        <v>59</v>
      </c>
      <c r="J40" s="60"/>
      <c r="K40" s="29"/>
      <c r="L40" s="44"/>
      <c r="M40" s="45">
        <v>1</v>
      </c>
      <c r="N40" s="34"/>
      <c r="O40" s="34"/>
      <c r="P40" s="34"/>
      <c r="Q40" s="34"/>
      <c r="R40" s="34"/>
      <c r="S40" s="34"/>
      <c r="T40" s="44">
        <v>1</v>
      </c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50"/>
      <c r="AN40" s="50"/>
      <c r="AO40" s="7"/>
    </row>
    <row r="41" spans="2:41" ht="12.75" customHeight="1" x14ac:dyDescent="0.2">
      <c r="B41" s="18"/>
      <c r="D41" s="52">
        <v>48</v>
      </c>
      <c r="E41" s="66"/>
      <c r="F41" s="67"/>
      <c r="G41" s="74"/>
      <c r="H41" s="76"/>
      <c r="I41" s="35" t="s">
        <v>59</v>
      </c>
      <c r="J41" s="36" t="s">
        <v>49</v>
      </c>
      <c r="K41" s="29">
        <v>22</v>
      </c>
      <c r="L41" s="44">
        <v>22</v>
      </c>
      <c r="M41" s="45"/>
      <c r="N41" s="34"/>
      <c r="O41" s="34"/>
      <c r="P41" s="34"/>
      <c r="Q41" s="34"/>
      <c r="R41" s="34"/>
      <c r="S41" s="34"/>
      <c r="T41" s="4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50"/>
      <c r="AN41" s="50"/>
      <c r="AO41" s="7"/>
    </row>
    <row r="42" spans="2:41" ht="12.75" customHeight="1" x14ac:dyDescent="0.2">
      <c r="B42" s="18"/>
      <c r="D42" s="52">
        <v>48</v>
      </c>
      <c r="E42" s="66"/>
      <c r="F42" s="67"/>
      <c r="G42" s="74"/>
      <c r="H42" s="76"/>
      <c r="I42" s="59" t="s">
        <v>66</v>
      </c>
      <c r="J42" s="60"/>
      <c r="K42" s="29"/>
      <c r="L42" s="44"/>
      <c r="M42" s="45">
        <v>1</v>
      </c>
      <c r="N42" s="34"/>
      <c r="O42" s="34"/>
      <c r="P42" s="34"/>
      <c r="Q42" s="34"/>
      <c r="R42" s="34"/>
      <c r="S42" s="34"/>
      <c r="T42" s="44">
        <v>1</v>
      </c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50"/>
      <c r="AN42" s="50"/>
      <c r="AO42" s="7"/>
    </row>
    <row r="43" spans="2:41" ht="12.75" customHeight="1" x14ac:dyDescent="0.2">
      <c r="B43" s="18"/>
      <c r="D43" s="52">
        <v>48</v>
      </c>
      <c r="E43" s="66"/>
      <c r="F43" s="67"/>
      <c r="G43" s="74"/>
      <c r="H43" s="76"/>
      <c r="I43" s="35" t="s">
        <v>66</v>
      </c>
      <c r="J43" s="36" t="s">
        <v>49</v>
      </c>
      <c r="K43" s="29">
        <v>15</v>
      </c>
      <c r="L43" s="44">
        <v>15</v>
      </c>
      <c r="M43" s="45"/>
      <c r="N43" s="34"/>
      <c r="O43" s="34"/>
      <c r="P43" s="34"/>
      <c r="Q43" s="34"/>
      <c r="R43" s="34"/>
      <c r="S43" s="34"/>
      <c r="T43" s="4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50"/>
      <c r="AN43" s="50"/>
      <c r="AO43" s="7"/>
    </row>
    <row r="44" spans="2:41" ht="12.75" customHeight="1" x14ac:dyDescent="0.2">
      <c r="B44" s="18"/>
      <c r="D44" s="52"/>
      <c r="E44" s="61"/>
      <c r="F44" s="62"/>
      <c r="G44" s="63"/>
      <c r="H44" s="64"/>
      <c r="I44" s="59"/>
      <c r="J44" s="80"/>
      <c r="K44" s="29"/>
      <c r="L44" s="34"/>
      <c r="M44" s="43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50"/>
      <c r="AN44" s="50"/>
      <c r="AO44" s="7"/>
    </row>
    <row r="45" spans="2:41" ht="12.75" customHeight="1" x14ac:dyDescent="0.2">
      <c r="B45" s="18"/>
      <c r="D45" s="52">
        <v>48</v>
      </c>
      <c r="E45" s="66"/>
      <c r="F45" s="67"/>
      <c r="G45" s="63"/>
      <c r="H45" s="64"/>
      <c r="I45" s="59" t="s">
        <v>50</v>
      </c>
      <c r="J45" s="60"/>
      <c r="K45" s="29"/>
      <c r="L45" s="43"/>
      <c r="M45" s="43"/>
      <c r="N45" s="34"/>
      <c r="O45" s="34"/>
      <c r="P45" s="34"/>
      <c r="Q45" s="34"/>
      <c r="R45" s="34"/>
      <c r="S45" s="34"/>
      <c r="T45" s="34"/>
      <c r="U45" s="34">
        <v>1</v>
      </c>
      <c r="V45" s="34">
        <v>1</v>
      </c>
      <c r="W45" s="34">
        <v>1</v>
      </c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50"/>
      <c r="AN45" s="50"/>
      <c r="AO45" s="7"/>
    </row>
    <row r="46" spans="2:41" ht="12.75" customHeight="1" x14ac:dyDescent="0.2">
      <c r="B46" s="18"/>
      <c r="D46" s="52">
        <v>48</v>
      </c>
      <c r="E46" s="66"/>
      <c r="F46" s="67"/>
      <c r="G46" s="74"/>
      <c r="H46" s="76"/>
      <c r="I46" s="74" t="s">
        <v>51</v>
      </c>
      <c r="J46" s="75"/>
      <c r="K46" s="29"/>
      <c r="L46" s="43"/>
      <c r="M46" s="43"/>
      <c r="N46" s="34"/>
      <c r="O46" s="34"/>
      <c r="P46" s="34"/>
      <c r="Q46" s="34"/>
      <c r="R46" s="34"/>
      <c r="S46" s="34"/>
      <c r="T46" s="34"/>
      <c r="U46" s="34">
        <v>1</v>
      </c>
      <c r="V46" s="34">
        <v>1</v>
      </c>
      <c r="W46" s="34">
        <v>1</v>
      </c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50"/>
      <c r="AN46" s="50"/>
      <c r="AO46" s="7"/>
    </row>
    <row r="47" spans="2:41" ht="12.75" customHeight="1" x14ac:dyDescent="0.2">
      <c r="B47" s="18"/>
      <c r="D47" s="52">
        <v>48</v>
      </c>
      <c r="E47" s="66"/>
      <c r="F47" s="67"/>
      <c r="G47" s="74"/>
      <c r="H47" s="76"/>
      <c r="I47" s="74" t="s">
        <v>52</v>
      </c>
      <c r="J47" s="75"/>
      <c r="K47" s="29"/>
      <c r="L47" s="43"/>
      <c r="M47" s="43"/>
      <c r="N47" s="34"/>
      <c r="O47" s="34"/>
      <c r="P47" s="34"/>
      <c r="Q47" s="34"/>
      <c r="R47" s="34"/>
      <c r="S47" s="34"/>
      <c r="T47" s="34"/>
      <c r="U47" s="34">
        <v>1</v>
      </c>
      <c r="V47" s="34">
        <v>1</v>
      </c>
      <c r="W47" s="34">
        <v>1</v>
      </c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50"/>
      <c r="AN47" s="50"/>
      <c r="AO47" s="7"/>
    </row>
    <row r="48" spans="2:41" ht="12.75" customHeight="1" x14ac:dyDescent="0.2">
      <c r="B48" s="18"/>
      <c r="D48" s="52">
        <v>48</v>
      </c>
      <c r="E48" s="66"/>
      <c r="F48" s="67"/>
      <c r="G48" s="74"/>
      <c r="H48" s="76"/>
      <c r="I48" s="74" t="s">
        <v>53</v>
      </c>
      <c r="J48" s="75"/>
      <c r="K48" s="29"/>
      <c r="L48" s="43"/>
      <c r="M48" s="43"/>
      <c r="N48" s="34"/>
      <c r="O48" s="34"/>
      <c r="P48" s="34"/>
      <c r="Q48" s="34"/>
      <c r="R48" s="34"/>
      <c r="S48" s="34"/>
      <c r="T48" s="34"/>
      <c r="U48" s="34">
        <v>1</v>
      </c>
      <c r="V48" s="34">
        <v>1</v>
      </c>
      <c r="W48" s="34">
        <v>1</v>
      </c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50"/>
      <c r="AN48" s="50"/>
      <c r="AO48" s="7"/>
    </row>
    <row r="49" spans="2:41" ht="12.75" customHeight="1" x14ac:dyDescent="0.2">
      <c r="B49" s="18"/>
      <c r="D49" s="52">
        <v>48</v>
      </c>
      <c r="E49" s="66"/>
      <c r="F49" s="67"/>
      <c r="G49" s="74"/>
      <c r="H49" s="76"/>
      <c r="I49" s="74" t="s">
        <v>54</v>
      </c>
      <c r="J49" s="75"/>
      <c r="K49" s="29"/>
      <c r="L49" s="43"/>
      <c r="M49" s="43"/>
      <c r="N49" s="34"/>
      <c r="O49" s="34"/>
      <c r="P49" s="34"/>
      <c r="Q49" s="34"/>
      <c r="R49" s="34"/>
      <c r="S49" s="34"/>
      <c r="T49" s="34"/>
      <c r="U49" s="34">
        <v>1</v>
      </c>
      <c r="V49" s="34">
        <v>1</v>
      </c>
      <c r="W49" s="34">
        <v>1</v>
      </c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50"/>
      <c r="AN49" s="50"/>
      <c r="AO49" s="7"/>
    </row>
    <row r="50" spans="2:41" ht="12.75" customHeight="1" x14ac:dyDescent="0.2">
      <c r="B50" s="18"/>
      <c r="D50" s="52">
        <v>48</v>
      </c>
      <c r="E50" s="66"/>
      <c r="F50" s="67"/>
      <c r="G50" s="74"/>
      <c r="H50" s="76"/>
      <c r="I50" s="74" t="s">
        <v>55</v>
      </c>
      <c r="J50" s="75"/>
      <c r="K50" s="29"/>
      <c r="L50" s="43"/>
      <c r="M50" s="43"/>
      <c r="N50" s="34"/>
      <c r="O50" s="34"/>
      <c r="P50" s="34"/>
      <c r="Q50" s="34"/>
      <c r="R50" s="34"/>
      <c r="S50" s="34"/>
      <c r="T50" s="34"/>
      <c r="U50" s="34">
        <v>1</v>
      </c>
      <c r="V50" s="34">
        <v>1</v>
      </c>
      <c r="W50" s="34">
        <v>1</v>
      </c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50"/>
      <c r="AN50" s="50"/>
      <c r="AO50" s="7"/>
    </row>
    <row r="51" spans="2:41" ht="12.75" customHeight="1" x14ac:dyDescent="0.2">
      <c r="B51" s="18"/>
      <c r="D51" s="52">
        <v>48</v>
      </c>
      <c r="E51" s="66"/>
      <c r="F51" s="67"/>
      <c r="G51" s="74"/>
      <c r="H51" s="76"/>
      <c r="I51" s="74" t="s">
        <v>56</v>
      </c>
      <c r="J51" s="75"/>
      <c r="K51" s="29"/>
      <c r="L51" s="43"/>
      <c r="M51" s="43"/>
      <c r="N51" s="34"/>
      <c r="O51" s="34"/>
      <c r="P51" s="34"/>
      <c r="Q51" s="34"/>
      <c r="R51" s="34"/>
      <c r="S51" s="34"/>
      <c r="T51" s="34"/>
      <c r="U51" s="34">
        <v>1</v>
      </c>
      <c r="V51" s="34">
        <v>1</v>
      </c>
      <c r="W51" s="34">
        <v>1</v>
      </c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50"/>
      <c r="AN51" s="50"/>
      <c r="AO51" s="7"/>
    </row>
    <row r="52" spans="2:41" ht="12.75" customHeight="1" x14ac:dyDescent="0.2">
      <c r="B52" s="18"/>
      <c r="D52" s="52">
        <v>48</v>
      </c>
      <c r="E52" s="66"/>
      <c r="F52" s="67"/>
      <c r="G52" s="74"/>
      <c r="H52" s="76"/>
      <c r="I52" s="74" t="s">
        <v>57</v>
      </c>
      <c r="J52" s="75"/>
      <c r="K52" s="29"/>
      <c r="L52" s="43"/>
      <c r="M52" s="43"/>
      <c r="N52" s="34"/>
      <c r="O52" s="34"/>
      <c r="P52" s="34"/>
      <c r="Q52" s="34"/>
      <c r="R52" s="34"/>
      <c r="S52" s="34"/>
      <c r="T52" s="34"/>
      <c r="U52" s="34">
        <v>1</v>
      </c>
      <c r="V52" s="34">
        <v>1</v>
      </c>
      <c r="W52" s="34">
        <v>1</v>
      </c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50"/>
      <c r="AN52" s="50"/>
      <c r="AO52" s="7"/>
    </row>
    <row r="53" spans="2:41" ht="12.75" customHeight="1" x14ac:dyDescent="0.2">
      <c r="B53" s="18"/>
      <c r="D53" s="52">
        <v>48</v>
      </c>
      <c r="E53" s="66"/>
      <c r="F53" s="67"/>
      <c r="G53" s="63"/>
      <c r="H53" s="64"/>
      <c r="I53" s="74" t="s">
        <v>38</v>
      </c>
      <c r="J53" s="75"/>
      <c r="K53" s="29"/>
      <c r="L53" s="43"/>
      <c r="M53" s="43"/>
      <c r="N53" s="34"/>
      <c r="O53" s="34"/>
      <c r="P53" s="34"/>
      <c r="Q53" s="34">
        <v>1</v>
      </c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50"/>
      <c r="AN53" s="50"/>
      <c r="AO53" s="7"/>
    </row>
    <row r="54" spans="2:41" ht="12.75" customHeight="1" x14ac:dyDescent="0.2">
      <c r="B54" s="18"/>
      <c r="D54" s="52">
        <v>48</v>
      </c>
      <c r="E54" s="66"/>
      <c r="F54" s="67"/>
      <c r="G54" s="63"/>
      <c r="H54" s="64"/>
      <c r="I54" s="74" t="s">
        <v>39</v>
      </c>
      <c r="J54" s="75"/>
      <c r="K54" s="29"/>
      <c r="L54" s="43"/>
      <c r="M54" s="43"/>
      <c r="N54" s="34"/>
      <c r="O54" s="34"/>
      <c r="P54" s="34"/>
      <c r="Q54" s="34">
        <v>1</v>
      </c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50"/>
      <c r="AN54" s="50"/>
      <c r="AO54" s="7"/>
    </row>
    <row r="55" spans="2:41" ht="12.75" customHeight="1" x14ac:dyDescent="0.2">
      <c r="B55" s="18"/>
      <c r="D55" s="52">
        <v>48</v>
      </c>
      <c r="E55" s="66"/>
      <c r="F55" s="67"/>
      <c r="G55" s="63"/>
      <c r="H55" s="64"/>
      <c r="I55" s="74" t="s">
        <v>40</v>
      </c>
      <c r="J55" s="75"/>
      <c r="K55" s="29"/>
      <c r="L55" s="43"/>
      <c r="M55" s="43"/>
      <c r="N55" s="34"/>
      <c r="O55" s="34"/>
      <c r="P55" s="34"/>
      <c r="Q55" s="34">
        <v>1</v>
      </c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50"/>
      <c r="AN55" s="50"/>
      <c r="AO55" s="7"/>
    </row>
    <row r="56" spans="2:41" ht="12.75" customHeight="1" x14ac:dyDescent="0.2">
      <c r="B56" s="18"/>
      <c r="D56" s="52">
        <v>48</v>
      </c>
      <c r="E56" s="66"/>
      <c r="F56" s="67"/>
      <c r="G56" s="63"/>
      <c r="H56" s="64"/>
      <c r="I56" s="74" t="s">
        <v>41</v>
      </c>
      <c r="J56" s="75"/>
      <c r="K56" s="29"/>
      <c r="L56" s="43"/>
      <c r="M56" s="43"/>
      <c r="N56" s="34"/>
      <c r="O56" s="34"/>
      <c r="P56" s="34"/>
      <c r="Q56" s="34">
        <v>1</v>
      </c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50"/>
      <c r="AN56" s="50"/>
      <c r="AO56" s="7"/>
    </row>
    <row r="57" spans="2:41" ht="12.75" customHeight="1" x14ac:dyDescent="0.2">
      <c r="B57" s="18"/>
      <c r="D57" s="52">
        <v>48</v>
      </c>
      <c r="E57" s="66"/>
      <c r="F57" s="67"/>
      <c r="G57" s="63"/>
      <c r="H57" s="64"/>
      <c r="I57" s="34" t="s">
        <v>68</v>
      </c>
      <c r="J57" s="43" t="s">
        <v>96</v>
      </c>
      <c r="K57" s="29"/>
      <c r="L57" s="34"/>
      <c r="M57" s="45"/>
      <c r="N57" s="34"/>
      <c r="O57" s="34"/>
      <c r="P57" s="34"/>
      <c r="Q57" s="34"/>
      <c r="R57" s="34">
        <v>223</v>
      </c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50"/>
      <c r="AN57" s="50"/>
      <c r="AO57" s="7"/>
    </row>
    <row r="58" spans="2:41" ht="12.75" customHeight="1" x14ac:dyDescent="0.2">
      <c r="B58" s="18"/>
      <c r="D58" s="52">
        <v>48</v>
      </c>
      <c r="E58" s="66"/>
      <c r="F58" s="67"/>
      <c r="G58" s="63"/>
      <c r="H58" s="64"/>
      <c r="I58" s="34" t="s">
        <v>47</v>
      </c>
      <c r="J58" s="43" t="s">
        <v>96</v>
      </c>
      <c r="K58" s="29"/>
      <c r="L58" s="34"/>
      <c r="M58" s="45"/>
      <c r="N58" s="34"/>
      <c r="O58" s="34"/>
      <c r="P58" s="34"/>
      <c r="Q58" s="34"/>
      <c r="R58" s="34">
        <v>71</v>
      </c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50"/>
      <c r="AN58" s="50"/>
      <c r="AO58" s="7"/>
    </row>
    <row r="59" spans="2:41" ht="12.75" customHeight="1" x14ac:dyDescent="0.2">
      <c r="B59" s="18"/>
      <c r="D59" s="52">
        <v>48</v>
      </c>
      <c r="E59" s="66"/>
      <c r="F59" s="67"/>
      <c r="G59" s="63"/>
      <c r="H59" s="64"/>
      <c r="I59" s="34" t="s">
        <v>69</v>
      </c>
      <c r="J59" s="43" t="s">
        <v>96</v>
      </c>
      <c r="K59" s="29"/>
      <c r="L59" s="34"/>
      <c r="M59" s="45"/>
      <c r="N59" s="34"/>
      <c r="O59" s="34"/>
      <c r="P59" s="34"/>
      <c r="Q59" s="34"/>
      <c r="R59" s="34">
        <v>56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50"/>
      <c r="AN59" s="50"/>
      <c r="AO59" s="7"/>
    </row>
    <row r="60" spans="2:41" ht="12.75" customHeight="1" x14ac:dyDescent="0.2">
      <c r="B60" s="18"/>
      <c r="D60" s="52">
        <v>48</v>
      </c>
      <c r="E60" s="66"/>
      <c r="F60" s="67"/>
      <c r="G60" s="63"/>
      <c r="H60" s="64"/>
      <c r="I60" s="34" t="s">
        <v>70</v>
      </c>
      <c r="J60" s="43" t="s">
        <v>96</v>
      </c>
      <c r="K60" s="29"/>
      <c r="L60" s="34"/>
      <c r="M60" s="45"/>
      <c r="N60" s="34"/>
      <c r="O60" s="34"/>
      <c r="P60" s="34"/>
      <c r="Q60" s="34"/>
      <c r="R60" s="34">
        <v>28</v>
      </c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50"/>
      <c r="AN60" s="50"/>
      <c r="AO60" s="7"/>
    </row>
    <row r="61" spans="2:41" ht="12.75" customHeight="1" x14ac:dyDescent="0.2">
      <c r="B61" s="18"/>
      <c r="D61" s="52">
        <v>48</v>
      </c>
      <c r="E61" s="46"/>
      <c r="F61" s="47"/>
      <c r="G61" s="43"/>
      <c r="H61" s="44"/>
      <c r="I61" s="44" t="s">
        <v>36</v>
      </c>
      <c r="J61" s="43" t="s">
        <v>96</v>
      </c>
      <c r="K61" s="29"/>
      <c r="L61" s="34"/>
      <c r="M61" s="43"/>
      <c r="N61" s="34"/>
      <c r="O61" s="34"/>
      <c r="P61" s="34"/>
      <c r="Q61" s="34"/>
      <c r="R61" s="34"/>
      <c r="S61" s="34">
        <v>231</v>
      </c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50"/>
      <c r="AN61" s="50"/>
      <c r="AO61" s="7"/>
    </row>
    <row r="62" spans="2:41" ht="12.75" customHeight="1" x14ac:dyDescent="0.2">
      <c r="B62" s="18"/>
      <c r="D62" s="52">
        <v>48</v>
      </c>
      <c r="E62" s="46"/>
      <c r="F62" s="47"/>
      <c r="G62" s="43"/>
      <c r="H62" s="44"/>
      <c r="I62" s="44" t="s">
        <v>34</v>
      </c>
      <c r="J62" s="43" t="s">
        <v>96</v>
      </c>
      <c r="K62" s="29"/>
      <c r="L62" s="34"/>
      <c r="M62" s="43"/>
      <c r="N62" s="34"/>
      <c r="O62" s="34"/>
      <c r="P62" s="34"/>
      <c r="Q62" s="34"/>
      <c r="R62" s="34"/>
      <c r="S62" s="34">
        <v>246</v>
      </c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50"/>
      <c r="AN62" s="50"/>
      <c r="AO62" s="7"/>
    </row>
    <row r="63" spans="2:41" ht="12.75" customHeight="1" x14ac:dyDescent="0.2">
      <c r="B63" s="18"/>
      <c r="D63" s="52">
        <v>48</v>
      </c>
      <c r="E63" s="46"/>
      <c r="F63" s="47"/>
      <c r="G63" s="43"/>
      <c r="H63" s="44"/>
      <c r="I63" s="44" t="s">
        <v>35</v>
      </c>
      <c r="J63" s="43" t="s">
        <v>96</v>
      </c>
      <c r="K63" s="29"/>
      <c r="L63" s="34"/>
      <c r="M63" s="43"/>
      <c r="N63" s="34"/>
      <c r="O63" s="34"/>
      <c r="P63" s="34"/>
      <c r="Q63" s="34"/>
      <c r="R63" s="34"/>
      <c r="S63" s="34">
        <v>39</v>
      </c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50"/>
      <c r="AN63" s="50"/>
      <c r="AO63" s="7"/>
    </row>
    <row r="64" spans="2:41" ht="12.75" customHeight="1" x14ac:dyDescent="0.2">
      <c r="B64" s="18"/>
      <c r="D64" s="52">
        <v>48</v>
      </c>
      <c r="E64" s="46"/>
      <c r="F64" s="47"/>
      <c r="G64" s="43"/>
      <c r="H64" s="44"/>
      <c r="I64" s="44" t="s">
        <v>32</v>
      </c>
      <c r="J64" s="43" t="s">
        <v>96</v>
      </c>
      <c r="K64" s="29"/>
      <c r="L64" s="34"/>
      <c r="M64" s="43"/>
      <c r="N64" s="34"/>
      <c r="O64" s="34"/>
      <c r="P64" s="34"/>
      <c r="Q64" s="34"/>
      <c r="R64" s="34"/>
      <c r="S64" s="34">
        <v>34</v>
      </c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50"/>
      <c r="AN64" s="50"/>
      <c r="AO64" s="7"/>
    </row>
    <row r="65" spans="2:41" ht="12.75" customHeight="1" x14ac:dyDescent="0.2">
      <c r="B65" s="18"/>
      <c r="D65" s="52">
        <v>48</v>
      </c>
      <c r="E65" s="46"/>
      <c r="F65" s="47"/>
      <c r="G65" s="43"/>
      <c r="H65" s="44"/>
      <c r="I65" s="44" t="s">
        <v>37</v>
      </c>
      <c r="J65" s="43" t="s">
        <v>96</v>
      </c>
      <c r="K65" s="29"/>
      <c r="L65" s="34"/>
      <c r="M65" s="43"/>
      <c r="N65" s="34"/>
      <c r="O65" s="34"/>
      <c r="P65" s="34"/>
      <c r="Q65" s="34"/>
      <c r="R65" s="34"/>
      <c r="S65" s="34">
        <v>310</v>
      </c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50"/>
      <c r="AN65" s="50"/>
      <c r="AO65" s="7"/>
    </row>
    <row r="66" spans="2:41" ht="12.75" customHeight="1" x14ac:dyDescent="0.2">
      <c r="B66" s="18"/>
      <c r="D66" s="52">
        <v>48</v>
      </c>
      <c r="E66" s="46"/>
      <c r="F66" s="47"/>
      <c r="G66" s="43"/>
      <c r="H66" s="44"/>
      <c r="I66" s="44" t="s">
        <v>30</v>
      </c>
      <c r="J66" s="43" t="s">
        <v>96</v>
      </c>
      <c r="K66" s="29"/>
      <c r="L66" s="34"/>
      <c r="M66" s="43"/>
      <c r="N66" s="34"/>
      <c r="O66" s="34"/>
      <c r="P66" s="34"/>
      <c r="Q66" s="34"/>
      <c r="R66" s="34"/>
      <c r="S66" s="34">
        <v>309</v>
      </c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50"/>
      <c r="AN66" s="50"/>
      <c r="AO66" s="7"/>
    </row>
    <row r="67" spans="2:41" ht="12.75" customHeight="1" x14ac:dyDescent="0.2">
      <c r="B67" s="18"/>
      <c r="D67" s="52">
        <v>48</v>
      </c>
      <c r="E67" s="46"/>
      <c r="F67" s="47"/>
      <c r="G67" s="43"/>
      <c r="H67" s="44"/>
      <c r="I67" s="44" t="s">
        <v>31</v>
      </c>
      <c r="J67" s="43" t="s">
        <v>96</v>
      </c>
      <c r="K67" s="29"/>
      <c r="L67" s="34"/>
      <c r="M67" s="43"/>
      <c r="N67" s="34"/>
      <c r="O67" s="34"/>
      <c r="P67" s="34"/>
      <c r="Q67" s="34"/>
      <c r="R67" s="34"/>
      <c r="S67" s="34">
        <v>231</v>
      </c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50"/>
      <c r="AN67" s="50"/>
      <c r="AO67" s="7"/>
    </row>
    <row r="68" spans="2:41" ht="12.75" customHeight="1" x14ac:dyDescent="0.2">
      <c r="B68" s="18"/>
      <c r="D68" s="52">
        <v>48</v>
      </c>
      <c r="E68" s="46"/>
      <c r="F68" s="47"/>
      <c r="G68" s="43"/>
      <c r="H68" s="44"/>
      <c r="I68" s="44" t="s">
        <v>33</v>
      </c>
      <c r="J68" s="43" t="s">
        <v>96</v>
      </c>
      <c r="K68" s="29"/>
      <c r="L68" s="34"/>
      <c r="M68" s="43"/>
      <c r="N68" s="34"/>
      <c r="O68" s="34"/>
      <c r="P68" s="34"/>
      <c r="Q68" s="34"/>
      <c r="R68" s="34"/>
      <c r="S68" s="34">
        <v>224</v>
      </c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50"/>
      <c r="AN68" s="50"/>
      <c r="AO68" s="7"/>
    </row>
    <row r="69" spans="2:41" ht="12.75" customHeight="1" x14ac:dyDescent="0.2">
      <c r="B69" s="18"/>
      <c r="D69" s="52">
        <v>48</v>
      </c>
      <c r="E69" s="46"/>
      <c r="F69" s="47"/>
      <c r="G69" s="43"/>
      <c r="H69" s="44"/>
      <c r="I69" s="34" t="s">
        <v>71</v>
      </c>
      <c r="J69" s="43" t="s">
        <v>96</v>
      </c>
      <c r="K69" s="29"/>
      <c r="L69" s="34"/>
      <c r="M69" s="43"/>
      <c r="N69" s="34"/>
      <c r="O69" s="34"/>
      <c r="P69" s="34"/>
      <c r="Q69" s="34"/>
      <c r="R69" s="34"/>
      <c r="S69" s="34">
        <v>190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50"/>
      <c r="AN69" s="50"/>
      <c r="AO69" s="7"/>
    </row>
    <row r="70" spans="2:41" ht="12.75" customHeight="1" x14ac:dyDescent="0.2">
      <c r="B70" s="18"/>
      <c r="D70" s="52">
        <v>48</v>
      </c>
      <c r="E70" s="46"/>
      <c r="F70" s="47"/>
      <c r="G70" s="43"/>
      <c r="H70" s="44"/>
      <c r="I70" s="34" t="s">
        <v>72</v>
      </c>
      <c r="J70" s="43" t="s">
        <v>96</v>
      </c>
      <c r="K70" s="29"/>
      <c r="L70" s="34"/>
      <c r="M70" s="43"/>
      <c r="N70" s="34"/>
      <c r="O70" s="34"/>
      <c r="P70" s="34"/>
      <c r="Q70" s="34"/>
      <c r="R70" s="34"/>
      <c r="S70" s="34">
        <v>34</v>
      </c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50"/>
      <c r="AN70" s="50"/>
      <c r="AO70" s="7"/>
    </row>
    <row r="71" spans="2:41" ht="12.75" customHeight="1" x14ac:dyDescent="0.2">
      <c r="B71" s="18"/>
      <c r="D71" s="52">
        <v>48</v>
      </c>
      <c r="E71" s="46"/>
      <c r="F71" s="47"/>
      <c r="G71" s="43"/>
      <c r="H71" s="44"/>
      <c r="I71" s="34" t="s">
        <v>73</v>
      </c>
      <c r="J71" s="43" t="s">
        <v>96</v>
      </c>
      <c r="K71" s="29"/>
      <c r="L71" s="34"/>
      <c r="M71" s="43"/>
      <c r="N71" s="34"/>
      <c r="O71" s="34"/>
      <c r="P71" s="34"/>
      <c r="Q71" s="34"/>
      <c r="R71" s="34"/>
      <c r="S71" s="34">
        <v>258</v>
      </c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50"/>
      <c r="AN71" s="50"/>
      <c r="AO71" s="7"/>
    </row>
    <row r="72" spans="2:41" ht="12.75" customHeight="1" x14ac:dyDescent="0.2">
      <c r="B72" s="18"/>
      <c r="D72" s="52">
        <v>48</v>
      </c>
      <c r="E72" s="46"/>
      <c r="F72" s="47"/>
      <c r="G72" s="43"/>
      <c r="H72" s="44"/>
      <c r="I72" s="44" t="s">
        <v>74</v>
      </c>
      <c r="J72" s="43" t="s">
        <v>96</v>
      </c>
      <c r="K72" s="29"/>
      <c r="L72" s="34"/>
      <c r="M72" s="43"/>
      <c r="N72" s="34"/>
      <c r="O72" s="34"/>
      <c r="P72" s="34"/>
      <c r="Q72" s="34"/>
      <c r="R72" s="34"/>
      <c r="S72" s="34">
        <v>235</v>
      </c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50"/>
      <c r="AN72" s="50"/>
      <c r="AO72" s="7"/>
    </row>
    <row r="73" spans="2:41" ht="12.75" customHeight="1" x14ac:dyDescent="0.2">
      <c r="B73" s="18"/>
      <c r="D73" s="52"/>
      <c r="E73" s="46"/>
      <c r="F73" s="47"/>
      <c r="G73" s="43"/>
      <c r="H73" s="44"/>
      <c r="I73" s="48"/>
      <c r="J73" s="49"/>
      <c r="K73" s="29"/>
      <c r="L73" s="34"/>
      <c r="M73" s="43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50"/>
      <c r="AN73" s="50"/>
      <c r="AO73" s="7"/>
    </row>
    <row r="74" spans="2:41" ht="12.75" customHeight="1" x14ac:dyDescent="0.2">
      <c r="B74" s="18"/>
      <c r="D74" s="52">
        <v>48</v>
      </c>
      <c r="E74" s="61" t="s">
        <v>75</v>
      </c>
      <c r="F74" s="62"/>
      <c r="G74" s="63" t="s">
        <v>45</v>
      </c>
      <c r="H74" s="64"/>
      <c r="I74" s="63" t="s">
        <v>21</v>
      </c>
      <c r="J74" s="65"/>
      <c r="K74" s="29"/>
      <c r="L74" s="34"/>
      <c r="M74" s="37"/>
      <c r="N74" s="34"/>
      <c r="O74" s="34">
        <v>1</v>
      </c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50"/>
      <c r="AN74" s="50"/>
      <c r="AO74" s="7"/>
    </row>
    <row r="75" spans="2:41" ht="12.75" customHeight="1" x14ac:dyDescent="0.2">
      <c r="B75" s="18"/>
      <c r="D75" s="52">
        <v>48</v>
      </c>
      <c r="E75" s="61" t="s">
        <v>76</v>
      </c>
      <c r="F75" s="62"/>
      <c r="G75" s="63" t="s">
        <v>45</v>
      </c>
      <c r="H75" s="64"/>
      <c r="I75" s="63" t="s">
        <v>23</v>
      </c>
      <c r="J75" s="65"/>
      <c r="K75" s="29"/>
      <c r="L75" s="34"/>
      <c r="M75" s="37"/>
      <c r="N75" s="34"/>
      <c r="O75" s="34">
        <v>1</v>
      </c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50"/>
      <c r="AN75" s="50"/>
      <c r="AO75" s="7"/>
    </row>
    <row r="76" spans="2:41" ht="12.75" customHeight="1" x14ac:dyDescent="0.2">
      <c r="B76" s="18"/>
      <c r="D76" s="52">
        <v>48</v>
      </c>
      <c r="E76" s="61" t="s">
        <v>77</v>
      </c>
      <c r="F76" s="62"/>
      <c r="G76" s="63" t="s">
        <v>45</v>
      </c>
      <c r="H76" s="64"/>
      <c r="I76" s="63" t="s">
        <v>24</v>
      </c>
      <c r="J76" s="65"/>
      <c r="K76" s="29"/>
      <c r="L76" s="34"/>
      <c r="M76" s="37"/>
      <c r="N76" s="34"/>
      <c r="O76" s="34">
        <v>1</v>
      </c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50"/>
      <c r="AN76" s="50"/>
      <c r="AO76" s="7"/>
    </row>
    <row r="77" spans="2:41" ht="12.75" customHeight="1" x14ac:dyDescent="0.2">
      <c r="B77" s="18"/>
      <c r="D77" s="52">
        <v>48</v>
      </c>
      <c r="E77" s="61" t="s">
        <v>78</v>
      </c>
      <c r="F77" s="62"/>
      <c r="G77" s="63" t="s">
        <v>46</v>
      </c>
      <c r="H77" s="64"/>
      <c r="I77" s="63" t="s">
        <v>22</v>
      </c>
      <c r="J77" s="65"/>
      <c r="K77" s="29"/>
      <c r="L77" s="34"/>
      <c r="M77" s="37"/>
      <c r="N77" s="34"/>
      <c r="O77" s="34">
        <v>1</v>
      </c>
      <c r="P77" s="22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50"/>
      <c r="AN77" s="50"/>
      <c r="AO77" s="7"/>
    </row>
    <row r="78" spans="2:41" ht="12.75" customHeight="1" x14ac:dyDescent="0.2">
      <c r="B78" s="18"/>
      <c r="D78" s="52">
        <v>48</v>
      </c>
      <c r="E78" s="61" t="s">
        <v>79</v>
      </c>
      <c r="F78" s="62"/>
      <c r="G78" s="63" t="s">
        <v>45</v>
      </c>
      <c r="H78" s="64"/>
      <c r="I78" s="63" t="s">
        <v>26</v>
      </c>
      <c r="J78" s="65"/>
      <c r="K78" s="29"/>
      <c r="L78" s="34"/>
      <c r="M78" s="37"/>
      <c r="N78" s="34">
        <v>1</v>
      </c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50"/>
      <c r="AN78" s="50"/>
      <c r="AO78" s="7"/>
    </row>
    <row r="79" spans="2:41" ht="12.75" customHeight="1" x14ac:dyDescent="0.2">
      <c r="B79" s="18"/>
      <c r="D79" s="52">
        <v>48</v>
      </c>
      <c r="E79" s="61" t="s">
        <v>80</v>
      </c>
      <c r="F79" s="62"/>
      <c r="G79" s="63" t="s">
        <v>45</v>
      </c>
      <c r="H79" s="64"/>
      <c r="I79" s="63" t="s">
        <v>27</v>
      </c>
      <c r="J79" s="65"/>
      <c r="K79" s="29"/>
      <c r="L79" s="34"/>
      <c r="M79" s="37"/>
      <c r="N79" s="34">
        <v>1</v>
      </c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50"/>
      <c r="AN79" s="50"/>
      <c r="AO79" s="7"/>
    </row>
    <row r="80" spans="2:41" ht="12.75" customHeight="1" x14ac:dyDescent="0.2">
      <c r="B80" s="18"/>
      <c r="D80" s="52">
        <v>48</v>
      </c>
      <c r="E80" s="61" t="s">
        <v>82</v>
      </c>
      <c r="F80" s="62"/>
      <c r="G80" s="63" t="s">
        <v>46</v>
      </c>
      <c r="H80" s="64"/>
      <c r="I80" s="63" t="s">
        <v>28</v>
      </c>
      <c r="J80" s="65"/>
      <c r="K80" s="29"/>
      <c r="L80" s="34"/>
      <c r="M80" s="37"/>
      <c r="N80" s="34">
        <v>1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50"/>
      <c r="AN80" s="50"/>
      <c r="AO80" s="7"/>
    </row>
    <row r="81" spans="2:41" ht="12.75" customHeight="1" x14ac:dyDescent="0.2">
      <c r="B81" s="18"/>
      <c r="D81" s="52">
        <v>48</v>
      </c>
      <c r="E81" s="61" t="s">
        <v>81</v>
      </c>
      <c r="F81" s="62"/>
      <c r="G81" s="63" t="s">
        <v>45</v>
      </c>
      <c r="H81" s="64"/>
      <c r="I81" s="63" t="s">
        <v>29</v>
      </c>
      <c r="J81" s="65"/>
      <c r="K81" s="29"/>
      <c r="L81" s="34"/>
      <c r="M81" s="37"/>
      <c r="N81" s="34">
        <v>1</v>
      </c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50"/>
      <c r="AN81" s="50"/>
      <c r="AO81" s="7"/>
    </row>
    <row r="82" spans="2:41" ht="12.75" customHeight="1" x14ac:dyDescent="0.2">
      <c r="B82" s="18"/>
      <c r="D82" s="52">
        <v>48</v>
      </c>
      <c r="E82" s="61" t="s">
        <v>83</v>
      </c>
      <c r="F82" s="62"/>
      <c r="G82" s="63" t="s">
        <v>45</v>
      </c>
      <c r="H82" s="64"/>
      <c r="I82" s="44" t="s">
        <v>85</v>
      </c>
      <c r="J82" s="45" t="s">
        <v>21</v>
      </c>
      <c r="K82" s="38"/>
      <c r="L82" s="34">
        <v>10</v>
      </c>
      <c r="M82" s="37"/>
      <c r="N82" s="34"/>
      <c r="O82" s="34"/>
      <c r="P82" s="34">
        <v>1</v>
      </c>
      <c r="Q82" s="34"/>
      <c r="R82" s="34"/>
      <c r="S82" s="34"/>
      <c r="T82" s="34"/>
      <c r="U82" s="34"/>
      <c r="V82" s="34"/>
      <c r="W82" s="34"/>
      <c r="X82" s="34"/>
      <c r="Y82" s="33"/>
      <c r="Z82" s="34"/>
      <c r="AA82" s="34"/>
      <c r="AB82" s="33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50"/>
      <c r="AN82" s="50"/>
      <c r="AO82" s="7"/>
    </row>
    <row r="83" spans="2:41" ht="12.75" customHeight="1" thickBot="1" x14ac:dyDescent="0.25">
      <c r="B83" s="18"/>
      <c r="D83" s="52">
        <v>48</v>
      </c>
      <c r="E83" s="61" t="s">
        <v>84</v>
      </c>
      <c r="F83" s="62"/>
      <c r="G83" s="63" t="s">
        <v>46</v>
      </c>
      <c r="H83" s="64"/>
      <c r="I83" s="44" t="s">
        <v>86</v>
      </c>
      <c r="J83" s="45" t="s">
        <v>22</v>
      </c>
      <c r="K83" s="39"/>
      <c r="L83" s="30">
        <v>10</v>
      </c>
      <c r="M83" s="40"/>
      <c r="N83" s="31"/>
      <c r="O83" s="31"/>
      <c r="P83" s="31">
        <v>1</v>
      </c>
      <c r="Q83" s="30"/>
      <c r="R83" s="30"/>
      <c r="S83" s="30"/>
      <c r="T83" s="30"/>
      <c r="U83" s="31"/>
      <c r="V83" s="31"/>
      <c r="W83" s="31"/>
      <c r="X83" s="30"/>
      <c r="Y83" s="41"/>
      <c r="Z83" s="30"/>
      <c r="AA83" s="30"/>
      <c r="AB83" s="41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57"/>
      <c r="AN83" s="57"/>
      <c r="AO83" s="7"/>
    </row>
    <row r="84" spans="2:41" ht="12.75" customHeight="1" thickBot="1" x14ac:dyDescent="0.25">
      <c r="D84" s="77" t="s">
        <v>1</v>
      </c>
      <c r="E84" s="78"/>
      <c r="F84" s="78"/>
      <c r="G84" s="78"/>
      <c r="H84" s="78"/>
      <c r="I84" s="78"/>
      <c r="J84" s="79"/>
      <c r="K84" s="32">
        <f t="shared" ref="K84" si="6">SUM(K25:K83)</f>
        <v>157</v>
      </c>
      <c r="L84" s="32">
        <f t="shared" ref="L84" si="7">SUM(L25:L83)</f>
        <v>177</v>
      </c>
      <c r="M84" s="32">
        <f t="shared" ref="M84" si="8">SUM(M25:M83)</f>
        <v>8</v>
      </c>
      <c r="N84" s="32">
        <f t="shared" ref="N84" si="9">SUM(N25:N83)</f>
        <v>4</v>
      </c>
      <c r="O84" s="32">
        <f>SUM(O25:O83)</f>
        <v>4</v>
      </c>
      <c r="P84" s="32">
        <f>SUM(P25:P83)</f>
        <v>2</v>
      </c>
      <c r="Q84" s="32">
        <f t="shared" ref="Q84" si="10">SUM(Q25:Q83)</f>
        <v>4</v>
      </c>
      <c r="R84" s="32">
        <f t="shared" ref="R84" si="11">SUM(R25:R83)</f>
        <v>378</v>
      </c>
      <c r="S84" s="32">
        <f t="shared" ref="S84" si="12">SUM(S25:S83)</f>
        <v>2341</v>
      </c>
      <c r="T84" s="32">
        <f t="shared" ref="T84" si="13">SUM(T25:T83)</f>
        <v>7</v>
      </c>
      <c r="U84" s="32">
        <f t="shared" ref="U84" si="14">SUM(U25:U83)</f>
        <v>8</v>
      </c>
      <c r="V84" s="32">
        <f t="shared" ref="V84" si="15">SUM(V25:V83)</f>
        <v>8</v>
      </c>
      <c r="W84" s="32">
        <f t="shared" ref="W84" si="16">SUM(W25:W83)</f>
        <v>8</v>
      </c>
      <c r="X84" s="32">
        <f t="shared" ref="X84:Z84" si="17">SUM(X25:X83)</f>
        <v>0</v>
      </c>
      <c r="Y84" s="32">
        <f t="shared" si="17"/>
        <v>0</v>
      </c>
      <c r="Z84" s="32">
        <f t="shared" si="17"/>
        <v>0</v>
      </c>
      <c r="AA84" s="32">
        <f t="shared" ref="AA84" si="18">SUM(AA25:AA83)</f>
        <v>0</v>
      </c>
      <c r="AB84" s="32">
        <f t="shared" ref="AB84" si="19">SUM(AB25:AB83)</f>
        <v>0</v>
      </c>
      <c r="AC84" s="32">
        <f t="shared" ref="AC84:AD84" si="20">SUM(AC25:AC83)</f>
        <v>0</v>
      </c>
      <c r="AD84" s="32">
        <f t="shared" si="20"/>
        <v>0</v>
      </c>
      <c r="AE84" s="32">
        <f t="shared" ref="AE84" si="21">SUM(AE25:AE83)</f>
        <v>0</v>
      </c>
      <c r="AF84" s="32">
        <f t="shared" ref="AF84" si="22">SUM(AF25:AF83)</f>
        <v>0</v>
      </c>
      <c r="AG84" s="32">
        <f t="shared" ref="AG84" si="23">SUM(AG25:AG83)</f>
        <v>0</v>
      </c>
      <c r="AH84" s="32">
        <f t="shared" ref="AH84" si="24">SUM(AH25:AH83)</f>
        <v>0</v>
      </c>
      <c r="AI84" s="32">
        <f t="shared" ref="AI84" si="25">SUM(AI25:AI83)</f>
        <v>0</v>
      </c>
      <c r="AJ84" s="32">
        <f t="shared" ref="AJ84" si="26">SUM(AJ25:AJ83)</f>
        <v>0</v>
      </c>
      <c r="AK84" s="32">
        <f t="shared" ref="AK84" si="27">SUM(AK25:AK83)</f>
        <v>0</v>
      </c>
      <c r="AL84" s="32">
        <f t="shared" ref="AL84" si="28">SUM(AL25:AL83)</f>
        <v>0</v>
      </c>
      <c r="AM84" s="58">
        <f t="shared" ref="AM84" si="29">SUM(AM25:AM83)</f>
        <v>0</v>
      </c>
      <c r="AN84" s="58">
        <f t="shared" ref="AN84" si="30">SUM(AN25:AN83)</f>
        <v>0</v>
      </c>
      <c r="AO84" s="7"/>
    </row>
  </sheetData>
  <mergeCells count="157">
    <mergeCell ref="AL11:AL22"/>
    <mergeCell ref="AJ11:AJ22"/>
    <mergeCell ref="AK11:AK22"/>
    <mergeCell ref="AC11:AC22"/>
    <mergeCell ref="G28:H28"/>
    <mergeCell ref="E29:F29"/>
    <mergeCell ref="G29:H29"/>
    <mergeCell ref="I25:J25"/>
    <mergeCell ref="AN11:AN22"/>
    <mergeCell ref="AD11:AD22"/>
    <mergeCell ref="AF11:AF22"/>
    <mergeCell ref="AI11:AI22"/>
    <mergeCell ref="AG11:AG22"/>
    <mergeCell ref="AH11:AH22"/>
    <mergeCell ref="Q11:Q22"/>
    <mergeCell ref="R11:R22"/>
    <mergeCell ref="S11:S22"/>
    <mergeCell ref="P11:P22"/>
    <mergeCell ref="U11:U22"/>
    <mergeCell ref="Z11:Z22"/>
    <mergeCell ref="E39:F39"/>
    <mergeCell ref="G39:H39"/>
    <mergeCell ref="AE11:AE22"/>
    <mergeCell ref="E30:F30"/>
    <mergeCell ref="G30:H30"/>
    <mergeCell ref="E31:F31"/>
    <mergeCell ref="G31:H31"/>
    <mergeCell ref="T11:T22"/>
    <mergeCell ref="K11:K22"/>
    <mergeCell ref="L11:L22"/>
    <mergeCell ref="M11:M22"/>
    <mergeCell ref="E10:F23"/>
    <mergeCell ref="G10:H23"/>
    <mergeCell ref="I10:J23"/>
    <mergeCell ref="E24:J24"/>
    <mergeCell ref="E25:F25"/>
    <mergeCell ref="E35:F35"/>
    <mergeCell ref="G35:H35"/>
    <mergeCell ref="E36:F36"/>
    <mergeCell ref="G36:H36"/>
    <mergeCell ref="E37:F37"/>
    <mergeCell ref="G37:H37"/>
    <mergeCell ref="E38:F38"/>
    <mergeCell ref="G38:H38"/>
    <mergeCell ref="B10:B23"/>
    <mergeCell ref="V11:V22"/>
    <mergeCell ref="W11:W22"/>
    <mergeCell ref="O11:O22"/>
    <mergeCell ref="N11:N22"/>
    <mergeCell ref="E34:F34"/>
    <mergeCell ref="G34:H34"/>
    <mergeCell ref="E32:F32"/>
    <mergeCell ref="G32:H32"/>
    <mergeCell ref="E33:F33"/>
    <mergeCell ref="G33:H33"/>
    <mergeCell ref="I31:J31"/>
    <mergeCell ref="I33:J33"/>
    <mergeCell ref="G25:H25"/>
    <mergeCell ref="I27:J27"/>
    <mergeCell ref="E26:F26"/>
    <mergeCell ref="G26:H26"/>
    <mergeCell ref="E27:F27"/>
    <mergeCell ref="G27:H27"/>
    <mergeCell ref="E28:F28"/>
    <mergeCell ref="E40:F40"/>
    <mergeCell ref="I51:J51"/>
    <mergeCell ref="I52:J52"/>
    <mergeCell ref="I53:J53"/>
    <mergeCell ref="E51:F51"/>
    <mergeCell ref="G51:H51"/>
    <mergeCell ref="I42:J42"/>
    <mergeCell ref="I44:J44"/>
    <mergeCell ref="I45:J45"/>
    <mergeCell ref="E50:F50"/>
    <mergeCell ref="G50:H50"/>
    <mergeCell ref="E49:F49"/>
    <mergeCell ref="G49:H49"/>
    <mergeCell ref="G44:H44"/>
    <mergeCell ref="E45:F45"/>
    <mergeCell ref="G45:H45"/>
    <mergeCell ref="E46:F46"/>
    <mergeCell ref="E48:F48"/>
    <mergeCell ref="G48:H48"/>
    <mergeCell ref="G40:H40"/>
    <mergeCell ref="E41:F41"/>
    <mergeCell ref="G41:H41"/>
    <mergeCell ref="G46:H46"/>
    <mergeCell ref="E52:F52"/>
    <mergeCell ref="G60:H60"/>
    <mergeCell ref="E55:F55"/>
    <mergeCell ref="G55:H55"/>
    <mergeCell ref="E56:F56"/>
    <mergeCell ref="G56:H56"/>
    <mergeCell ref="E42:F42"/>
    <mergeCell ref="G42:H42"/>
    <mergeCell ref="E43:F43"/>
    <mergeCell ref="G43:H43"/>
    <mergeCell ref="E44:F44"/>
    <mergeCell ref="D84:J84"/>
    <mergeCell ref="E80:F80"/>
    <mergeCell ref="G80:H80"/>
    <mergeCell ref="E81:F81"/>
    <mergeCell ref="G81:H81"/>
    <mergeCell ref="E82:F82"/>
    <mergeCell ref="G82:H82"/>
    <mergeCell ref="E83:F83"/>
    <mergeCell ref="G83:H83"/>
    <mergeCell ref="I80:J80"/>
    <mergeCell ref="I81:J81"/>
    <mergeCell ref="D7:AN7"/>
    <mergeCell ref="D8:J8"/>
    <mergeCell ref="D9:J9"/>
    <mergeCell ref="D10:D23"/>
    <mergeCell ref="AM11:AM22"/>
    <mergeCell ref="E78:F78"/>
    <mergeCell ref="G78:H78"/>
    <mergeCell ref="I78:J78"/>
    <mergeCell ref="E79:F79"/>
    <mergeCell ref="G79:H79"/>
    <mergeCell ref="I79:J79"/>
    <mergeCell ref="I46:J46"/>
    <mergeCell ref="E47:F47"/>
    <mergeCell ref="G47:H47"/>
    <mergeCell ref="I47:J47"/>
    <mergeCell ref="I48:J48"/>
    <mergeCell ref="I49:J49"/>
    <mergeCell ref="I50:J50"/>
    <mergeCell ref="E57:F57"/>
    <mergeCell ref="E75:F75"/>
    <mergeCell ref="G75:H75"/>
    <mergeCell ref="I75:J75"/>
    <mergeCell ref="E76:F76"/>
    <mergeCell ref="G76:H76"/>
    <mergeCell ref="I36:J36"/>
    <mergeCell ref="I38:J38"/>
    <mergeCell ref="I40:J40"/>
    <mergeCell ref="E77:F77"/>
    <mergeCell ref="G77:H77"/>
    <mergeCell ref="I77:J77"/>
    <mergeCell ref="E74:F74"/>
    <mergeCell ref="G74:H74"/>
    <mergeCell ref="I74:J74"/>
    <mergeCell ref="G57:H57"/>
    <mergeCell ref="E58:F58"/>
    <mergeCell ref="G58:H58"/>
    <mergeCell ref="E59:F59"/>
    <mergeCell ref="G59:H59"/>
    <mergeCell ref="E60:F60"/>
    <mergeCell ref="I54:J54"/>
    <mergeCell ref="I55:J55"/>
    <mergeCell ref="I56:J56"/>
    <mergeCell ref="I76:J76"/>
    <mergeCell ref="E53:F53"/>
    <mergeCell ref="G53:H53"/>
    <mergeCell ref="E54:F54"/>
    <mergeCell ref="G54:H54"/>
    <mergeCell ref="G52:H52"/>
  </mergeCells>
  <phoneticPr fontId="0" type="noConversion"/>
  <printOptions horizontalCentered="1" verticalCentered="1"/>
  <pageMargins left="0.25" right="0.25" top="0.75" bottom="0.75" header="0.3" footer="0.3"/>
  <pageSetup paperSize="3" scale="31" fitToWidth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566803-2A5C-4546-ABB9-0D70F0AF95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143Engineers</cp:lastModifiedBy>
  <cp:lastPrinted>2021-09-08T20:15:52Z</cp:lastPrinted>
  <dcterms:created xsi:type="dcterms:W3CDTF">2005-09-27T11:52:28Z</dcterms:created>
  <dcterms:modified xsi:type="dcterms:W3CDTF">2021-09-16T15:11:54Z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